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19200" windowHeight="1149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hamematakan'!$A$1:$F$91</definedName>
    <definedName name="_xlnm.Print_Area" localSheetId="0">'Ekamut-caxs'!$A$1:$D$79</definedName>
    <definedName name="_xlnm.Print_Area" localSheetId="2">'Ekamutneri hamematakan'!$A$1:$F$73</definedName>
    <definedName name="_xlnm.Print_Area" localSheetId="8">'Khmberi ev erekhaneri tiv'!$A$1:$F$41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F10" i="21"/>
  <c r="D69" i="19" l="1"/>
  <c r="D68" i="19" l="1"/>
  <c r="E59" i="10"/>
  <c r="E56" i="10"/>
  <c r="E57" i="10"/>
  <c r="E58" i="10"/>
  <c r="D12" i="11"/>
  <c r="K7" i="11"/>
  <c r="K12" i="11"/>
  <c r="E12" i="11"/>
  <c r="B63" i="11" l="1"/>
  <c r="E61" i="10"/>
  <c r="E60" i="10"/>
  <c r="A2" i="9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7" i="10" l="1"/>
  <c r="D54" i="18" l="1"/>
  <c r="D59" i="18" s="1"/>
  <c r="F59" i="18" s="1"/>
  <c r="D15" i="19"/>
  <c r="C97" i="7" l="1"/>
  <c r="B97" i="7"/>
  <c r="D6" i="10" l="1"/>
  <c r="F5" i="10"/>
  <c r="F5" i="9" s="1"/>
  <c r="C71" i="7"/>
  <c r="D40" i="22" l="1"/>
  <c r="D38" i="22"/>
  <c r="E20" i="21"/>
  <c r="E19" i="21"/>
  <c r="E18" i="21"/>
  <c r="E17" i="21"/>
  <c r="J32" i="12"/>
  <c r="J30" i="12"/>
  <c r="H21" i="11"/>
  <c r="H19" i="11"/>
  <c r="D66" i="18"/>
  <c r="D64" i="18"/>
  <c r="D89" i="10"/>
  <c r="D87" i="10"/>
  <c r="D71" i="9"/>
  <c r="D69" i="9"/>
  <c r="C94" i="7"/>
  <c r="C92" i="7"/>
  <c r="B84" i="10"/>
  <c r="D83" i="10"/>
  <c r="B83" i="10"/>
  <c r="C25" i="7"/>
  <c r="J16" i="11" l="1"/>
  <c r="J17" i="1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72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10"/>
  <c r="A2" i="18"/>
  <c r="A2" i="11"/>
  <c r="A2" i="12"/>
  <c r="A2" i="21"/>
  <c r="A2" i="22"/>
  <c r="C15" i="7" l="1"/>
  <c r="D12" i="19" s="1"/>
  <c r="F11" i="21"/>
  <c r="C44" i="7"/>
  <c r="C43" i="7"/>
  <c r="F27" i="12" l="1"/>
  <c r="J27" i="12" l="1"/>
  <c r="C42" i="7" l="1"/>
  <c r="C68" i="7"/>
  <c r="D84" i="10"/>
  <c r="E84" i="10" s="1"/>
  <c r="D19" i="9"/>
  <c r="E19" i="9" s="1"/>
  <c r="E83" i="10"/>
  <c r="D77" i="10"/>
  <c r="E77" i="10" s="1"/>
  <c r="D76" i="10"/>
  <c r="D20" i="9"/>
  <c r="E20" i="9" s="1"/>
  <c r="E62" i="9"/>
  <c r="D56" i="9"/>
  <c r="E56" i="9" s="1"/>
  <c r="D19" i="10"/>
  <c r="E62" i="10"/>
  <c r="C63" i="7"/>
  <c r="C7" i="10"/>
  <c r="D18" i="10" l="1"/>
  <c r="E18" i="10" s="1"/>
  <c r="E19" i="10"/>
  <c r="C20" i="7" l="1"/>
  <c r="C13" i="7" l="1"/>
  <c r="D74" i="10" l="1"/>
  <c r="E74" i="10" s="1"/>
  <c r="C75" i="7"/>
  <c r="D52" i="9"/>
  <c r="E52" i="9" s="1"/>
  <c r="D53" i="9"/>
  <c r="E53" i="9" s="1"/>
  <c r="C59" i="7"/>
  <c r="D52" i="10" s="1"/>
  <c r="E52" i="10" s="1"/>
  <c r="C60" i="7"/>
  <c r="D53" i="10" s="1"/>
  <c r="E53" i="10" s="1"/>
  <c r="F20" i="22" l="1"/>
  <c r="E20" i="22"/>
  <c r="D20" i="22"/>
  <c r="C20" i="22"/>
  <c r="F16" i="22"/>
  <c r="E16" i="22"/>
  <c r="D16" i="22"/>
  <c r="C16" i="22"/>
  <c r="F13" i="22"/>
  <c r="E13" i="22"/>
  <c r="D13" i="22"/>
  <c r="C13" i="22"/>
  <c r="F7" i="22"/>
  <c r="E7" i="22"/>
  <c r="D7" i="22"/>
  <c r="C7" i="22"/>
  <c r="D9" i="10"/>
  <c r="E9" i="10" s="1"/>
  <c r="D8" i="9"/>
  <c r="E8" i="9" s="1"/>
  <c r="F31" i="22" l="1"/>
  <c r="E31" i="22"/>
  <c r="D31" i="22"/>
  <c r="C31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7" i="7"/>
  <c r="D7" i="9"/>
  <c r="D63" i="9" l="1"/>
  <c r="D64" i="9"/>
  <c r="D65" i="9"/>
  <c r="D66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3" i="7" l="1"/>
  <c r="C37" i="7"/>
  <c r="D16" i="9" l="1"/>
  <c r="D30" i="18"/>
  <c r="D8" i="18"/>
  <c r="D34" i="18" l="1"/>
  <c r="H19" i="12"/>
  <c r="D19" i="12"/>
  <c r="D22" i="9" l="1"/>
  <c r="D81" i="10"/>
  <c r="D80" i="10"/>
  <c r="D79" i="10"/>
  <c r="D75" i="10"/>
  <c r="D73" i="10"/>
  <c r="D72" i="10"/>
  <c r="D71" i="10"/>
  <c r="D68" i="10"/>
  <c r="D67" i="10"/>
  <c r="G67" i="10" s="1"/>
  <c r="D66" i="10"/>
  <c r="D65" i="10"/>
  <c r="D64" i="10"/>
  <c r="D55" i="10"/>
  <c r="E55" i="10" s="1"/>
  <c r="D54" i="10"/>
  <c r="E54" i="10" s="1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4" i="7"/>
  <c r="D70" i="10"/>
  <c r="C70" i="10"/>
  <c r="D82" i="10"/>
  <c r="M27" i="12"/>
  <c r="M28" i="12" s="1"/>
  <c r="D16" i="19" s="1"/>
  <c r="F19" i="12" l="1"/>
  <c r="F20" i="12" s="1"/>
  <c r="D32" i="19" s="1"/>
  <c r="C78" i="10"/>
  <c r="C69" i="10" s="1"/>
  <c r="D78" i="10"/>
  <c r="D69" i="10" s="1"/>
  <c r="E79" i="10"/>
  <c r="C19" i="7" l="1"/>
  <c r="E32" i="19"/>
  <c r="E78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64" i="10"/>
  <c r="D72" i="19" l="1"/>
  <c r="D25" i="10"/>
  <c r="E76" i="10"/>
  <c r="E72" i="19" l="1"/>
  <c r="D27" i="9"/>
  <c r="C34" i="7" l="1"/>
  <c r="D34" i="7" s="1"/>
  <c r="E72" i="10"/>
  <c r="D27" i="10" l="1"/>
  <c r="E27" i="10" s="1"/>
  <c r="E26" i="10"/>
  <c r="D63" i="10"/>
  <c r="C63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65" i="10"/>
  <c r="E66" i="10"/>
  <c r="E67" i="10"/>
  <c r="E68" i="10"/>
  <c r="E71" i="10"/>
  <c r="E24" i="10"/>
  <c r="E25" i="10"/>
  <c r="C21" i="10" l="1"/>
  <c r="D21" i="10"/>
  <c r="E63" i="10"/>
  <c r="E30" i="10"/>
  <c r="E70" i="10"/>
  <c r="C30" i="9"/>
  <c r="C21" i="9" s="1"/>
  <c r="E66" i="9"/>
  <c r="E65" i="9"/>
  <c r="E64" i="9"/>
  <c r="E63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2" i="10"/>
  <c r="C20" i="10" s="1"/>
  <c r="E81" i="10"/>
  <c r="E75" i="10"/>
  <c r="E73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7" i="9" s="1"/>
  <c r="E14" i="9"/>
  <c r="E13" i="9"/>
  <c r="E12" i="9"/>
  <c r="E11" i="9"/>
  <c r="E10" i="9"/>
  <c r="E7" i="9"/>
  <c r="C67" i="9"/>
  <c r="D85" i="10" l="1"/>
  <c r="E69" i="10"/>
  <c r="E21" i="10"/>
  <c r="E80" i="10"/>
  <c r="E82" i="10"/>
  <c r="E67" i="9"/>
  <c r="E15" i="9"/>
  <c r="E21" i="9"/>
  <c r="E6" i="9"/>
  <c r="E7" i="10"/>
  <c r="E20" i="10" l="1"/>
  <c r="C85" i="10" l="1"/>
  <c r="E85" i="10" s="1"/>
  <c r="C28" i="7" l="1"/>
  <c r="C27" i="7" l="1"/>
  <c r="C90" i="7" s="1"/>
</calcChain>
</file>

<file path=xl/sharedStrings.xml><?xml version="1.0" encoding="utf-8"?>
<sst xmlns="http://schemas.openxmlformats.org/spreadsheetml/2006/main" count="693" uniqueCount="280">
  <si>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</si>
  <si>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</si>
  <si>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</si>
  <si>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</si>
  <si>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</si>
  <si>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</si>
  <si>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</si>
  <si>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</si>
  <si>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</si>
  <si>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</si>
  <si>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</si>
  <si>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</si>
  <si>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</si>
  <si>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</si>
  <si>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</si>
  <si>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</si>
  <si>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</si>
  <si>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</si>
  <si>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</si>
  <si>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</si>
  <si>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</si>
  <si>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</si>
  <si>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</si>
  <si>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</si>
  <si>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</si>
  <si>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</si>
  <si>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</si>
  <si>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</si>
  <si>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</si>
  <si>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</si>
  <si>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</si>
  <si>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</si>
  <si>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</si>
  <si>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</si>
  <si>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</si>
  <si>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</si>
  <si>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</si>
  <si>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</si>
  <si>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</si>
  <si>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</si>
  <si>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</si>
  <si>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</si>
  <si>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</si>
  <si>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</si>
  <si>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</si>
  <si>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</si>
  <si>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</si>
  <si>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</si>
  <si>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</si>
  <si>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</si>
  <si>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</si>
  <si>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</si>
  <si>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</si>
  <si>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</si>
  <si>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</si>
  <si>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</si>
  <si>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</si>
  <si>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</si>
  <si>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</si>
  <si>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</si>
  <si>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</si>
  <si>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</si>
  <si>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</si>
  <si>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</si>
  <si>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</si>
  <si>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</si>
  <si>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</si>
  <si>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</si>
  <si>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</si>
  <si>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</si>
  <si>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</si>
  <si>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</si>
  <si>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</si>
  <si>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</si>
  <si>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</si>
  <si>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</si>
  <si>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</si>
  <si>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</si>
  <si>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</si>
  <si>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</si>
  <si>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</si>
  <si>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</si>
  <si>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</si>
  <si>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</si>
  <si>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</si>
  <si>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</si>
  <si>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</si>
  <si>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</si>
  <si>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</si>
  <si>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</si>
  <si>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</si>
  <si>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</si>
  <si>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</si>
  <si>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</si>
  <si>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</si>
  <si>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</si>
  <si>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</si>
  <si>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</si>
  <si>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</si>
  <si>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</si>
  <si>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</si>
  <si>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</si>
  <si>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</si>
  <si>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</si>
  <si>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</si>
  <si>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</si>
  <si>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</si>
  <si>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</si>
  <si>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</si>
  <si>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</si>
  <si>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</si>
  <si>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</si>
  <si>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</si>
  <si>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</si>
  <si>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</si>
  <si>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</si>
  <si>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</si>
  <si>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</si>
  <si>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</si>
  <si>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</si>
  <si>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</si>
  <si>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</si>
  <si>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</si>
  <si>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</si>
  <si>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</si>
  <si>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</si>
  <si>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</si>
  <si>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</si>
  <si>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</si>
  <si>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</si>
  <si>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</si>
  <si>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</si>
  <si>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</si>
  <si>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</si>
  <si>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</si>
  <si>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</si>
  <si>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</si>
  <si>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</si>
  <si>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</si>
  <si>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</si>
  <si>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</si>
  <si>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</si>
  <si>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</si>
  <si>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</si>
  <si>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</si>
  <si>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</si>
  <si>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</si>
  <si>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</si>
  <si>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</si>
  <si>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</si>
  <si>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</si>
  <si>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</si>
  <si>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</si>
  <si>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</si>
  <si>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</si>
  <si>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</si>
  <si>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</si>
  <si>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</si>
  <si>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</si>
  <si>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</si>
  <si>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</si>
  <si>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</si>
  <si>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</si>
  <si>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</si>
  <si>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</si>
  <si>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</si>
  <si>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</si>
  <si>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</si>
  <si>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</si>
  <si>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</si>
  <si>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</si>
  <si>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</si>
  <si>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</si>
  <si>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</si>
  <si>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</si>
  <si>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</si>
  <si>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</si>
  <si>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</si>
  <si>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</si>
  <si>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</si>
  <si>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</si>
  <si>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</si>
  <si>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</si>
  <si>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</si>
  <si>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</si>
  <si>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</si>
  <si>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</si>
  <si>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</si>
  <si>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</si>
  <si>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</si>
  <si>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</si>
  <si>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</si>
  <si>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</si>
  <si>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</si>
  <si>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</si>
  <si>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</si>
  <si>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</si>
  <si>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</si>
  <si>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</si>
  <si>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</si>
  <si>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</si>
  <si>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</si>
  <si>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</si>
  <si>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</si>
  <si>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</si>
  <si>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</si>
  <si>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</si>
  <si>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</si>
  <si>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</si>
  <si>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</si>
  <si>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</si>
  <si>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</si>
  <si>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</si>
  <si>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</si>
  <si>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</si>
  <si>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</si>
  <si>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</si>
  <si>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</si>
  <si>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</si>
  <si>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</si>
  <si>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</si>
  <si>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</si>
  <si>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</si>
  <si>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</si>
  <si>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</si>
  <si>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</si>
  <si>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</si>
  <si>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</si>
  <si>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</si>
  <si>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</si>
  <si>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</si>
  <si>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</si>
  <si>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</si>
  <si>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</si>
  <si>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</si>
  <si>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</si>
  <si>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</si>
  <si>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</si>
  <si>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</si>
  <si>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</si>
  <si>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</si>
  <si>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</si>
  <si>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</si>
  <si>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</si>
  <si>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</si>
  <si>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</si>
  <si>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</si>
  <si>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</si>
  <si>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</si>
  <si>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</si>
  <si>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</si>
  <si>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</si>
  <si>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</si>
  <si>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</si>
  <si>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</si>
  <si>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</si>
  <si>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</si>
  <si>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</si>
  <si>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</si>
  <si>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Կ․Սարաջյանի անվան երաժշտական դպրոց» ՀՈԱԿ-ի </t>
  </si>
  <si>
    <t>Տպագրական ծառայության գծով</t>
  </si>
  <si>
    <t>Պահնորդական ծառայության գծով</t>
  </si>
  <si>
    <t>Դահլիճի վարձակալության գծով</t>
  </si>
  <si>
    <t>Կազմարարական ծառայության գծով</t>
  </si>
  <si>
    <t>Կրակմարիչների ծառայության գծով</t>
  </si>
  <si>
    <t>Արմինե Պողոսյան</t>
  </si>
  <si>
    <t>Էմմա Ղազարյան</t>
  </si>
  <si>
    <t>Դահլիճի վարագույրների լվացում</t>
  </si>
  <si>
    <t>պետ պատվերի գծով</t>
  </si>
  <si>
    <t>դեկտեմբեր-2021</t>
  </si>
  <si>
    <t xml:space="preserve">դեկտեմբեր-2021 </t>
  </si>
  <si>
    <t>Դաշնամուրային  բաժին</t>
  </si>
  <si>
    <t>Կիթառի  բաժին</t>
  </si>
  <si>
    <t>Լարային գործիքներ</t>
  </si>
  <si>
    <t>Վոկալի բաժին</t>
  </si>
  <si>
    <t>Ժող․ փող․ հարվածային գործիքներ</t>
  </si>
  <si>
    <t>Պար</t>
  </si>
  <si>
    <t>Նկարչություն</t>
  </si>
  <si>
    <t>Հավելված 5</t>
  </si>
  <si>
    <t>Հավելված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</si>
</sst>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0000000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30" fillId="0" borderId="10" xfId="45" applyFont="1" applyBorder="1" applyAlignment="1" applyProtection="1">
      <alignment vertical="center"/>
      <protection locked="0" hidden="1"/>
    </xf>
    <xf numFmtId="3" fontId="26" fillId="0" borderId="0" xfId="45" applyNumberFormat="1" applyFont="1" applyAlignment="1">
      <alignment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7" fontId="31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6"/>
  <sheetViews>
    <sheetView view="pageBreakPreview" topLeftCell="A55" zoomScaleSheetLayoutView="100" workbookViewId="0">
      <selection activeCell="B80" sqref="B80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278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238</v>
      </c>
      <c r="E4" s="47"/>
    </row>
    <row r="5" spans="1:14" ht="24" customHeight="1">
      <c r="C5" s="232"/>
      <c r="D5" s="232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46" t="s">
        <v>43</v>
      </c>
      <c r="B7" s="546"/>
      <c r="C7" s="546"/>
      <c r="D7" s="546"/>
      <c r="E7" s="50"/>
    </row>
    <row r="8" spans="1:14" ht="27.75" customHeight="1">
      <c r="A8" s="547" t="s">
        <v>259</v>
      </c>
      <c r="B8" s="547"/>
      <c r="C8" s="547"/>
      <c r="D8" s="547"/>
    </row>
    <row r="9" spans="1:14" ht="18.75" customHeight="1">
      <c r="A9" s="548" t="s">
        <v>235</v>
      </c>
      <c r="B9" s="548"/>
      <c r="C9" s="548"/>
      <c r="D9" s="548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124536.6</v>
      </c>
      <c r="E12" s="443" t="s">
        <v>216</v>
      </c>
    </row>
    <row r="13" spans="1:14" ht="33.75" customHeight="1">
      <c r="A13" s="198">
        <v>2</v>
      </c>
      <c r="B13" s="416" t="s">
        <v>195</v>
      </c>
      <c r="C13" s="61"/>
      <c r="D13" s="415">
        <f>+'Dramakan hosqer'!C16</f>
        <v>2396.6999999999998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4">
        <f>+'Dramakan hosqer'!C17</f>
        <v>22752</v>
      </c>
      <c r="E14" s="443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210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194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4</v>
      </c>
      <c r="B20" s="199" t="s">
        <v>124</v>
      </c>
      <c r="C20" s="61"/>
      <c r="D20" s="312">
        <f>SUM(D21:D22)</f>
        <v>2240.1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7">
        <f>+D69</f>
        <v>2240.1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220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207</v>
      </c>
    </row>
    <row r="26" spans="1:24" ht="24" customHeight="1">
      <c r="A26" s="56"/>
      <c r="B26" s="65" t="s">
        <v>30</v>
      </c>
      <c r="C26" s="58"/>
      <c r="D26" s="374">
        <f>SUM(D12:D20,D23:D25)</f>
        <v>151925.4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hosqer'!C88</f>
        <v>132544.70000000001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44">
        <f>+Ashkhatavardz!C8+Ashkhatavardz!J7</f>
        <v>14468.900000000001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1.2</v>
      </c>
      <c r="B31" s="206" t="s">
        <v>13</v>
      </c>
      <c r="C31" s="63"/>
      <c r="D31" s="544">
        <f>+Ashkhatavardz!C9+Ashkhatavardz!L7</f>
        <v>4000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2940.2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656.6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49.1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102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415.8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543">
        <v>172.8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543">
        <v>159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543">
        <v>84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10">
        <v>397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10">
        <v>390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5" t="s">
        <v>77</v>
      </c>
      <c r="C44" s="61"/>
      <c r="D44" s="310">
        <v>150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10</v>
      </c>
      <c r="B49" s="199" t="s">
        <v>26</v>
      </c>
      <c r="C49" s="61"/>
      <c r="D49" s="310">
        <v>170</v>
      </c>
      <c r="E49" s="55"/>
    </row>
    <row r="50" spans="1:5" ht="18.75" customHeight="1">
      <c r="A50" s="198">
        <v>11</v>
      </c>
      <c r="B50" s="199" t="s">
        <v>69</v>
      </c>
      <c r="C50" s="61"/>
      <c r="D50" s="310">
        <v>996</v>
      </c>
      <c r="E50" s="55"/>
    </row>
    <row r="51" spans="1:5" ht="18.75" hidden="1" customHeight="1">
      <c r="A51" s="198">
        <v>12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12</v>
      </c>
      <c r="B52" s="199" t="s">
        <v>47</v>
      </c>
      <c r="C52" s="61"/>
      <c r="D52" s="310">
        <v>516</v>
      </c>
      <c r="E52" s="55"/>
    </row>
    <row r="53" spans="1:5" ht="18.75" customHeight="1">
      <c r="A53" s="198">
        <v>13</v>
      </c>
      <c r="B53" s="199" t="s">
        <v>78</v>
      </c>
      <c r="C53" s="61"/>
      <c r="D53" s="310">
        <v>160</v>
      </c>
      <c r="E53" s="55"/>
    </row>
    <row r="54" spans="1:5" ht="18.75" customHeight="1">
      <c r="A54" s="198">
        <v>14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15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customHeight="1">
      <c r="A57" s="198">
        <v>16</v>
      </c>
      <c r="B57" s="199" t="s">
        <v>49</v>
      </c>
      <c r="C57" s="61"/>
      <c r="D57" s="310">
        <v>72</v>
      </c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202</v>
      </c>
      <c r="C59" s="61"/>
      <c r="D59" s="310"/>
      <c r="E59" s="55"/>
    </row>
    <row r="60" spans="1:5" ht="18.75" customHeight="1">
      <c r="A60" s="198">
        <v>17</v>
      </c>
      <c r="B60" s="201" t="s">
        <v>203</v>
      </c>
      <c r="C60" s="61"/>
      <c r="D60" s="310">
        <v>500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18</v>
      </c>
      <c r="B63" s="203" t="s">
        <v>260</v>
      </c>
      <c r="C63" s="62"/>
      <c r="D63" s="310">
        <v>350</v>
      </c>
      <c r="E63" s="55"/>
    </row>
    <row r="64" spans="1:5" s="6" customFormat="1" ht="18.75" customHeight="1">
      <c r="A64" s="198">
        <v>19</v>
      </c>
      <c r="B64" s="203" t="s">
        <v>261</v>
      </c>
      <c r="C64" s="62"/>
      <c r="D64" s="310">
        <v>2547</v>
      </c>
      <c r="E64" s="55"/>
    </row>
    <row r="65" spans="1:15" s="6" customFormat="1" ht="18.75" customHeight="1">
      <c r="A65" s="198">
        <v>20</v>
      </c>
      <c r="B65" s="203" t="s">
        <v>262</v>
      </c>
      <c r="C65" s="62"/>
      <c r="D65" s="310">
        <v>350</v>
      </c>
      <c r="E65" s="55"/>
    </row>
    <row r="66" spans="1:15" s="6" customFormat="1" ht="18.75" customHeight="1">
      <c r="A66" s="198">
        <v>21</v>
      </c>
      <c r="B66" s="203" t="s">
        <v>263</v>
      </c>
      <c r="C66" s="62"/>
      <c r="D66" s="310">
        <v>60</v>
      </c>
      <c r="E66" s="55"/>
    </row>
    <row r="67" spans="1:15" s="6" customFormat="1" ht="18.75" customHeight="1">
      <c r="A67" s="198">
        <v>22</v>
      </c>
      <c r="B67" s="203" t="s">
        <v>264</v>
      </c>
      <c r="C67" s="62"/>
      <c r="D67" s="310">
        <v>40</v>
      </c>
      <c r="E67" s="536" t="s">
        <v>206</v>
      </c>
    </row>
    <row r="68" spans="1:15" ht="18.75" customHeight="1">
      <c r="A68" s="198">
        <v>23</v>
      </c>
      <c r="B68" s="80" t="s">
        <v>27</v>
      </c>
      <c r="C68" s="61"/>
      <c r="D68" s="310">
        <f>6316.7+201.2</f>
        <v>6517.9</v>
      </c>
      <c r="E68" s="55"/>
    </row>
    <row r="69" spans="1:15" s="3" customFormat="1" ht="18.75" customHeight="1">
      <c r="A69" s="205">
        <v>23.1</v>
      </c>
      <c r="B69" s="73" t="s">
        <v>81</v>
      </c>
      <c r="C69" s="63"/>
      <c r="D69" s="310">
        <f>1838.1+402</f>
        <v>2240.1</v>
      </c>
      <c r="E69" s="27"/>
      <c r="F69" s="2"/>
      <c r="G69" s="2"/>
      <c r="H69" s="2"/>
      <c r="I69" s="2"/>
      <c r="J69" s="2"/>
      <c r="K69" s="2"/>
      <c r="L69" s="2"/>
      <c r="M69" s="2"/>
      <c r="N69" s="2"/>
    </row>
    <row r="70" spans="1:15" ht="18" hidden="1" customHeight="1">
      <c r="A70" s="198">
        <v>36</v>
      </c>
      <c r="B70" s="199" t="s">
        <v>82</v>
      </c>
      <c r="C70" s="61"/>
      <c r="D70" s="310"/>
      <c r="E70" s="55"/>
    </row>
    <row r="71" spans="1:15" s="18" customFormat="1" ht="20.25" customHeight="1">
      <c r="A71" s="198">
        <v>24</v>
      </c>
      <c r="B71" s="199" t="s">
        <v>70</v>
      </c>
      <c r="C71" s="61"/>
      <c r="D71" s="310">
        <v>1903.1</v>
      </c>
      <c r="E71" s="67"/>
      <c r="F71" s="17"/>
      <c r="G71" s="17"/>
      <c r="H71" s="17"/>
      <c r="I71" s="17"/>
      <c r="J71" s="17"/>
      <c r="K71" s="17"/>
      <c r="L71" s="17"/>
      <c r="M71" s="17"/>
      <c r="N71" s="17"/>
    </row>
    <row r="72" spans="1:15" ht="23.25" customHeight="1">
      <c r="A72" s="68"/>
      <c r="B72" s="69" t="s">
        <v>32</v>
      </c>
      <c r="C72" s="58"/>
      <c r="D72" s="374">
        <f>SUM(D29,D32:D37,D41:D68,D70:D71)</f>
        <v>151925.40000000002</v>
      </c>
      <c r="E72" s="371">
        <f>+D26-D72</f>
        <v>0</v>
      </c>
    </row>
    <row r="73" spans="1:15" ht="37.5" customHeight="1">
      <c r="B73" s="70"/>
      <c r="C73" s="11"/>
      <c r="D73" s="60"/>
      <c r="E73" s="55"/>
    </row>
    <row r="74" spans="1:15" ht="26.25" hidden="1" customHeight="1">
      <c r="B74" s="10" t="s">
        <v>2</v>
      </c>
      <c r="C74" s="377" t="s">
        <v>265</v>
      </c>
      <c r="D74" s="229"/>
      <c r="E74" s="55"/>
    </row>
    <row r="75" spans="1:15" ht="12.75" hidden="1" customHeight="1">
      <c r="B75" s="70"/>
      <c r="C75" s="307" t="s">
        <v>97</v>
      </c>
      <c r="D75" s="230"/>
      <c r="E75" s="55"/>
    </row>
    <row r="76" spans="1:15" ht="27" hidden="1" customHeight="1">
      <c r="B76" s="10" t="s">
        <v>6</v>
      </c>
      <c r="C76" s="377" t="s">
        <v>266</v>
      </c>
      <c r="D76" s="229"/>
      <c r="E76" s="55"/>
    </row>
    <row r="77" spans="1:15" ht="13.5" hidden="1" customHeight="1">
      <c r="B77" s="71"/>
      <c r="C77" s="307" t="s">
        <v>97</v>
      </c>
      <c r="D77" s="230"/>
      <c r="E77" s="55"/>
    </row>
    <row r="78" spans="1:15" hidden="1">
      <c r="B78" s="8" t="s">
        <v>181</v>
      </c>
      <c r="C78" s="71"/>
      <c r="D78" s="60"/>
      <c r="E78" s="55"/>
    </row>
    <row r="79" spans="1:15" s="71" customFormat="1" ht="76.8" customHeight="1">
      <c r="B79" s="537" t="s">
        <v>236</v>
      </c>
      <c r="D79" s="442" t="s">
        <v>258</v>
      </c>
      <c r="E79" s="60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 s="71" customFormat="1" ht="40.5" customHeight="1">
      <c r="B80" s="321"/>
      <c r="C80" s="302"/>
      <c r="E80" s="60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2:5">
      <c r="B81" s="71"/>
      <c r="C81" s="71"/>
      <c r="D81" s="60"/>
      <c r="E81" s="55"/>
    </row>
    <row r="82" spans="2:5">
      <c r="B82" s="71"/>
      <c r="C82" s="71"/>
      <c r="D82" s="60"/>
      <c r="E82" s="55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  <row r="86" spans="2:5">
      <c r="B86" s="71"/>
      <c r="C86" s="71"/>
      <c r="D86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7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9"/>
  <sheetViews>
    <sheetView tabSelected="1" view="pageBreakPreview" zoomScaleSheetLayoutView="100" workbookViewId="0">
      <selection activeCell="B27" sqref="B27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279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1" t="s">
        <v>43</v>
      </c>
      <c r="B7" s="551"/>
      <c r="C7" s="551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7" t="str">
        <f>+'Ekamut-caxs'!A8:D8</f>
        <v xml:space="preserve">«Երևանի Կ․Սարաջյանի անվան երաժշտական դպրոց» ՀՈԱԿ-ի </v>
      </c>
      <c r="B8" s="547"/>
      <c r="C8" s="547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8" t="s">
        <v>237</v>
      </c>
      <c r="B9" s="548"/>
      <c r="C9" s="548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1933.4</v>
      </c>
      <c r="D13" s="549"/>
      <c r="E13" s="550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149685.29999999999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124536.6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6" t="s">
        <v>195</v>
      </c>
      <c r="C16" s="339">
        <f>+'Pastaci finansav.'!D11</f>
        <v>2396.6999999999998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40" t="s">
        <v>8</v>
      </c>
      <c r="C17" s="339">
        <f>+'Pastaci finansav.'!E11</f>
        <v>22752</v>
      </c>
      <c r="D17" s="9" t="s">
        <v>208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194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207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C28+C74+C87</f>
        <v>144510.80000000002</v>
      </c>
      <c r="D27" s="378">
        <f>+C13-C72</f>
        <v>1267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SUM(C29,C32:C37,C41:C68,C72:C73)</f>
        <v>144170.80000000002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132544.70000000001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2">
        <f>+'Ekamut-caxs'!D30</f>
        <v>14468.900000000001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2">
        <f>+'Ekamut-caxs'!D31</f>
        <v>4000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2940.2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656.6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49.1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102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415.8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172.8</v>
      </c>
    </row>
    <row r="39" spans="1:11" ht="18" customHeight="1">
      <c r="A39" s="28">
        <v>6.2</v>
      </c>
      <c r="B39" s="33" t="s">
        <v>21</v>
      </c>
      <c r="C39" s="339">
        <f>+'Ekamut-caxs'!D39</f>
        <v>159</v>
      </c>
    </row>
    <row r="40" spans="1:11" ht="18" customHeight="1">
      <c r="A40" s="28">
        <v>6.3</v>
      </c>
      <c r="B40" s="33" t="s">
        <v>22</v>
      </c>
      <c r="C40" s="339">
        <f>+'Ekamut-caxs'!D40</f>
        <v>84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40" t="s">
        <v>31</v>
      </c>
      <c r="C42" s="338">
        <f>+'Ekamut-caxs'!D42</f>
        <v>397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40" t="s">
        <v>24</v>
      </c>
      <c r="C43" s="338">
        <f>+'Ekamut-caxs'!D43</f>
        <v>390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5" t="s">
        <v>77</v>
      </c>
      <c r="C44" s="338">
        <f>+'Ekamut-caxs'!D44</f>
        <v>150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40" t="s">
        <v>26</v>
      </c>
      <c r="C49" s="339">
        <f>+'Ekamut-caxs'!D49</f>
        <v>170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customHeight="1">
      <c r="A50" s="79">
        <v>11</v>
      </c>
      <c r="B50" s="340" t="s">
        <v>69</v>
      </c>
      <c r="C50" s="339">
        <f>+'Ekamut-caxs'!D50</f>
        <v>996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12</v>
      </c>
      <c r="B52" s="340" t="s">
        <v>47</v>
      </c>
      <c r="C52" s="339">
        <f>+'Ekamut-caxs'!D52</f>
        <v>516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13</v>
      </c>
      <c r="B53" s="340" t="s">
        <v>78</v>
      </c>
      <c r="C53" s="339">
        <f>+'Ekamut-caxs'!D53</f>
        <v>160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14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15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16</v>
      </c>
      <c r="B57" s="340" t="s">
        <v>49</v>
      </c>
      <c r="C57" s="339">
        <f>+'Ekamut-caxs'!D57</f>
        <v>72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202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17</v>
      </c>
      <c r="B60" s="358" t="s">
        <v>203</v>
      </c>
      <c r="C60" s="339">
        <f>+'Ekamut-caxs'!D60</f>
        <v>500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18</v>
      </c>
      <c r="B63" s="360" t="s">
        <v>260</v>
      </c>
      <c r="C63" s="338">
        <f>+'Ekamut-caxs'!D63</f>
        <v>350</v>
      </c>
      <c r="D63" s="138"/>
      <c r="E63" s="87"/>
      <c r="F63" s="87"/>
      <c r="G63" s="87"/>
      <c r="H63" s="72"/>
    </row>
    <row r="64" spans="1:11" s="88" customFormat="1" ht="18" customHeight="1">
      <c r="A64" s="79">
        <v>19</v>
      </c>
      <c r="B64" s="360" t="s">
        <v>261</v>
      </c>
      <c r="C64" s="338">
        <v>2547</v>
      </c>
      <c r="D64" s="138"/>
      <c r="E64" s="87"/>
      <c r="F64" s="87"/>
      <c r="G64" s="87"/>
      <c r="H64" s="72"/>
    </row>
    <row r="65" spans="1:11" s="88" customFormat="1" ht="18" customHeight="1">
      <c r="A65" s="79">
        <v>20</v>
      </c>
      <c r="B65" s="360" t="s">
        <v>262</v>
      </c>
      <c r="C65" s="338">
        <v>350</v>
      </c>
      <c r="D65" s="138"/>
      <c r="E65" s="87"/>
      <c r="F65" s="87"/>
      <c r="G65" s="87"/>
      <c r="H65" s="72"/>
    </row>
    <row r="66" spans="1:11" s="88" customFormat="1" ht="18" customHeight="1">
      <c r="A66" s="79">
        <v>21</v>
      </c>
      <c r="B66" s="360" t="s">
        <v>263</v>
      </c>
      <c r="C66" s="338">
        <v>60</v>
      </c>
      <c r="D66" s="138"/>
      <c r="E66" s="87"/>
      <c r="F66" s="87"/>
      <c r="G66" s="87"/>
      <c r="H66" s="72"/>
    </row>
    <row r="67" spans="1:11" s="88" customFormat="1" ht="18" customHeight="1">
      <c r="A67" s="79">
        <v>22</v>
      </c>
      <c r="B67" s="360" t="s">
        <v>264</v>
      </c>
      <c r="C67" s="338">
        <v>40</v>
      </c>
      <c r="D67" s="130" t="s">
        <v>206</v>
      </c>
      <c r="E67" s="87"/>
      <c r="F67" s="87"/>
      <c r="G67" s="87"/>
      <c r="H67" s="72"/>
    </row>
    <row r="68" spans="1:11" s="120" customFormat="1" ht="22.5" hidden="1" customHeight="1">
      <c r="A68" s="79">
        <v>35</v>
      </c>
      <c r="B68" s="361" t="s">
        <v>37</v>
      </c>
      <c r="C68" s="339">
        <f>SUM(C69:C71)</f>
        <v>0</v>
      </c>
      <c r="D68" s="137"/>
      <c r="E68" s="111"/>
      <c r="F68" s="111"/>
      <c r="G68" s="111"/>
      <c r="H68" s="111"/>
      <c r="I68" s="119"/>
      <c r="J68" s="119"/>
      <c r="K68" s="119"/>
    </row>
    <row r="69" spans="1:11" ht="19.5" hidden="1" customHeight="1">
      <c r="A69" s="15">
        <v>35.1</v>
      </c>
      <c r="B69" s="123" t="s">
        <v>38</v>
      </c>
      <c r="C69" s="317"/>
    </row>
    <row r="70" spans="1:11" ht="19.5" hidden="1" customHeight="1">
      <c r="A70" s="15">
        <v>35.200000000000003</v>
      </c>
      <c r="B70" s="123" t="s">
        <v>51</v>
      </c>
      <c r="C70" s="317"/>
    </row>
    <row r="71" spans="1:11" ht="19.5" hidden="1" customHeight="1">
      <c r="A71" s="15">
        <v>35.299999999999997</v>
      </c>
      <c r="B71" s="123" t="s">
        <v>87</v>
      </c>
      <c r="C71" s="317">
        <f>+'Ekamut-caxs'!D70</f>
        <v>0</v>
      </c>
    </row>
    <row r="72" spans="1:11" s="120" customFormat="1" ht="17.25" customHeight="1">
      <c r="A72" s="91">
        <v>23</v>
      </c>
      <c r="B72" s="346" t="s">
        <v>39</v>
      </c>
      <c r="C72" s="339">
        <f>+'Deb. ev kreditor'!D59-'Deb. ev kreditor'!D54</f>
        <v>666.40000000000009</v>
      </c>
      <c r="D72" s="137"/>
      <c r="E72" s="111"/>
      <c r="F72" s="111"/>
      <c r="G72" s="111"/>
      <c r="H72" s="111"/>
      <c r="I72" s="119"/>
      <c r="J72" s="119"/>
      <c r="K72" s="119"/>
    </row>
    <row r="73" spans="1:11" s="120" customFormat="1" ht="16.5" hidden="1" customHeight="1">
      <c r="A73" s="91">
        <v>37</v>
      </c>
      <c r="B73" s="347" t="s">
        <v>88</v>
      </c>
      <c r="C73" s="338"/>
      <c r="D73" s="137" t="s">
        <v>228</v>
      </c>
      <c r="E73" s="111"/>
      <c r="F73" s="111"/>
      <c r="G73" s="111"/>
      <c r="H73" s="111"/>
      <c r="I73" s="119"/>
      <c r="J73" s="119"/>
      <c r="K73" s="119"/>
    </row>
    <row r="74" spans="1:11" s="102" customFormat="1" ht="25.5" customHeight="1">
      <c r="A74" s="45" t="s">
        <v>59</v>
      </c>
      <c r="B74" s="105" t="s">
        <v>62</v>
      </c>
      <c r="C74" s="348">
        <f>C75+C83</f>
        <v>340</v>
      </c>
      <c r="D74" s="139"/>
      <c r="E74" s="128"/>
      <c r="F74" s="128"/>
      <c r="G74" s="128"/>
      <c r="H74" s="128"/>
      <c r="I74" s="101"/>
      <c r="J74" s="101"/>
      <c r="K74" s="101"/>
    </row>
    <row r="75" spans="1:11" s="118" customFormat="1" ht="26.25" customHeight="1">
      <c r="A75" s="91">
        <v>1</v>
      </c>
      <c r="B75" s="349" t="s">
        <v>92</v>
      </c>
      <c r="C75" s="339">
        <f>SUM(C76:C82)</f>
        <v>340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7.25" customHeight="1">
      <c r="A76" s="91">
        <v>1.1000000000000001</v>
      </c>
      <c r="B76" s="350" t="s">
        <v>89</v>
      </c>
      <c r="C76" s="338">
        <v>340</v>
      </c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1.2</v>
      </c>
      <c r="B77" s="350" t="s">
        <v>90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8" hidden="1" customHeight="1">
      <c r="A78" s="91">
        <v>1.3</v>
      </c>
      <c r="B78" s="350" t="s">
        <v>91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8" hidden="1" customHeight="1">
      <c r="A79" s="91">
        <v>1.4</v>
      </c>
      <c r="B79" s="350" t="s">
        <v>204</v>
      </c>
      <c r="C79" s="338"/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hidden="1" customHeight="1">
      <c r="A80" s="91">
        <v>1.5</v>
      </c>
      <c r="B80" s="350" t="s">
        <v>67</v>
      </c>
      <c r="C80" s="338"/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7.25" hidden="1" customHeight="1">
      <c r="A81" s="91">
        <v>1.6</v>
      </c>
      <c r="B81" s="351" t="s">
        <v>68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7.25" hidden="1" customHeight="1">
      <c r="A82" s="91">
        <v>1.7</v>
      </c>
      <c r="B82" s="351"/>
      <c r="C82" s="338"/>
      <c r="D82" s="538" t="s">
        <v>205</v>
      </c>
      <c r="E82" s="126"/>
      <c r="F82" s="126"/>
      <c r="G82" s="126"/>
      <c r="H82" s="126"/>
      <c r="I82" s="117"/>
      <c r="J82" s="117"/>
      <c r="K82" s="117"/>
    </row>
    <row r="83" spans="1:11" s="118" customFormat="1" ht="35.25" hidden="1" customHeight="1">
      <c r="A83" s="91">
        <v>2</v>
      </c>
      <c r="B83" s="349" t="s">
        <v>93</v>
      </c>
      <c r="C83" s="339">
        <f>SUM(C84:C86)</f>
        <v>0</v>
      </c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.75" hidden="1" customHeight="1">
      <c r="A84" s="91">
        <v>2.1</v>
      </c>
      <c r="B84" s="349" t="s">
        <v>64</v>
      </c>
      <c r="C84" s="338"/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8.75" hidden="1" customHeight="1">
      <c r="A85" s="91">
        <v>2.2000000000000002</v>
      </c>
      <c r="B85" s="362" t="s">
        <v>63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8.75" hidden="1" customHeight="1">
      <c r="A86" s="91">
        <v>2.2999999999999998</v>
      </c>
      <c r="B86" s="349" t="s">
        <v>52</v>
      </c>
      <c r="C86" s="338"/>
      <c r="D86" s="135"/>
      <c r="E86" s="126"/>
      <c r="F86" s="126"/>
      <c r="G86" s="126"/>
      <c r="H86" s="126"/>
      <c r="I86" s="117"/>
      <c r="J86" s="117"/>
      <c r="K86" s="117"/>
    </row>
    <row r="87" spans="1:11" s="102" customFormat="1" ht="37.5" hidden="1" customHeight="1">
      <c r="A87" s="45" t="s">
        <v>60</v>
      </c>
      <c r="B87" s="14" t="s">
        <v>133</v>
      </c>
      <c r="C87" s="348">
        <f>SUM(C88:C89)</f>
        <v>0</v>
      </c>
      <c r="D87" s="139"/>
      <c r="E87" s="128"/>
      <c r="F87" s="128"/>
      <c r="G87" s="128"/>
      <c r="H87" s="128"/>
      <c r="I87" s="101"/>
      <c r="J87" s="101"/>
      <c r="K87" s="101"/>
    </row>
    <row r="88" spans="1:11" s="118" customFormat="1" ht="15.75" hidden="1" customHeight="1">
      <c r="A88" s="91">
        <v>1</v>
      </c>
      <c r="B88" s="344" t="s">
        <v>230</v>
      </c>
      <c r="C88" s="338"/>
      <c r="D88" s="135"/>
      <c r="E88" s="126"/>
      <c r="F88" s="126"/>
      <c r="G88" s="126"/>
      <c r="H88" s="126"/>
      <c r="I88" s="117"/>
      <c r="J88" s="117"/>
      <c r="K88" s="117"/>
    </row>
    <row r="89" spans="1:11" s="118" customFormat="1" ht="15.75" hidden="1" customHeight="1">
      <c r="A89" s="91">
        <v>2</v>
      </c>
      <c r="B89" s="344"/>
      <c r="C89" s="338"/>
      <c r="D89" s="130"/>
      <c r="E89" s="126"/>
      <c r="F89" s="126"/>
      <c r="G89" s="126"/>
      <c r="H89" s="126"/>
      <c r="I89" s="117"/>
      <c r="J89" s="117"/>
      <c r="K89" s="117"/>
    </row>
    <row r="90" spans="1:11" s="122" customFormat="1" ht="39" customHeight="1">
      <c r="A90" s="13" t="s">
        <v>40</v>
      </c>
      <c r="B90" s="14" t="s">
        <v>41</v>
      </c>
      <c r="C90" s="348">
        <f>C13+C14-C27</f>
        <v>7107.8999999999651</v>
      </c>
      <c r="D90" s="549"/>
      <c r="E90" s="550"/>
      <c r="F90" s="368"/>
      <c r="G90" s="368"/>
      <c r="H90" s="310"/>
      <c r="I90" s="121"/>
      <c r="J90" s="121"/>
      <c r="K90" s="121"/>
    </row>
    <row r="91" spans="1:11" s="102" customFormat="1" ht="45" customHeight="1">
      <c r="A91" s="108"/>
      <c r="B91" s="109"/>
      <c r="D91" s="383"/>
      <c r="E91" s="128"/>
      <c r="F91" s="128"/>
      <c r="G91" s="128"/>
      <c r="H91" s="128"/>
      <c r="I91" s="101"/>
      <c r="J91" s="101"/>
      <c r="K91" s="101"/>
    </row>
    <row r="92" spans="1:11" s="7" customFormat="1" ht="21.75" hidden="1" customHeight="1">
      <c r="B92" s="19" t="s">
        <v>2</v>
      </c>
      <c r="C92" s="379" t="str">
        <f>+'Ekamut-caxs'!C74</f>
        <v>Արմինե Պողոսյան</v>
      </c>
      <c r="D92" s="229"/>
      <c r="E92" s="49"/>
      <c r="F92" s="49"/>
      <c r="G92" s="49"/>
      <c r="H92" s="49"/>
      <c r="I92" s="6"/>
      <c r="J92" s="6"/>
      <c r="K92" s="6"/>
    </row>
    <row r="93" spans="1:11" s="3" customFormat="1" ht="13.5" hidden="1" customHeight="1">
      <c r="A93" s="7"/>
      <c r="B93" s="7" t="s">
        <v>4</v>
      </c>
      <c r="C93" s="380" t="s">
        <v>97</v>
      </c>
      <c r="D93" s="230"/>
      <c r="E93" s="112"/>
      <c r="F93" s="112"/>
      <c r="G93" s="112"/>
      <c r="H93" s="112"/>
      <c r="I93" s="2"/>
      <c r="J93" s="2"/>
      <c r="K93" s="2"/>
    </row>
    <row r="94" spans="1:11" s="3" customFormat="1" ht="22.5" hidden="1" customHeight="1">
      <c r="B94" s="18" t="s">
        <v>6</v>
      </c>
      <c r="C94" s="381" t="str">
        <f>+'Ekamut-caxs'!C76</f>
        <v>Էմմա Ղազարյան</v>
      </c>
      <c r="D94" s="302"/>
      <c r="E94" s="112"/>
      <c r="F94" s="112"/>
      <c r="G94" s="112"/>
      <c r="H94" s="112"/>
      <c r="I94" s="2"/>
      <c r="J94" s="2"/>
      <c r="K94" s="2"/>
    </row>
    <row r="95" spans="1:11" s="3" customFormat="1" ht="12" hidden="1" customHeight="1">
      <c r="C95" s="380" t="s">
        <v>97</v>
      </c>
      <c r="D95" s="230"/>
      <c r="E95" s="112"/>
      <c r="F95" s="112"/>
      <c r="G95" s="112"/>
      <c r="H95" s="112"/>
      <c r="I95" s="2"/>
      <c r="J95" s="2"/>
      <c r="K95" s="2"/>
    </row>
    <row r="96" spans="1:11" s="3" customFormat="1" hidden="1">
      <c r="B96" s="8" t="s">
        <v>172</v>
      </c>
      <c r="C96" s="103"/>
      <c r="D96" s="384"/>
      <c r="E96" s="112"/>
      <c r="F96" s="112"/>
      <c r="G96" s="112"/>
      <c r="H96" s="112"/>
      <c r="I96" s="2"/>
      <c r="J96" s="2"/>
      <c r="K96" s="2"/>
    </row>
    <row r="97" spans="2:11" s="320" customFormat="1" ht="68.400000000000006" customHeight="1">
      <c r="B97" s="537" t="str">
        <f>+'Ekamut-caxs'!B79</f>
        <v>ԵՐԵՎԱՆԻ ՔԱՂԱՔԱՊԵՏ՝</v>
      </c>
      <c r="C97" s="302" t="str">
        <f>+'Ekamut-caxs'!D79</f>
        <v>ՀՐԱՉՅԱ ՍԱՐԳՍՅԱՆ</v>
      </c>
      <c r="E97" s="55"/>
      <c r="F97" s="55"/>
      <c r="G97" s="55"/>
      <c r="H97" s="55"/>
      <c r="I97" s="55"/>
      <c r="J97" s="55"/>
      <c r="K97" s="55"/>
    </row>
    <row r="98" spans="2:11" s="103" customFormat="1">
      <c r="D98" s="231"/>
      <c r="E98" s="112"/>
      <c r="F98" s="112"/>
      <c r="G98" s="112"/>
      <c r="H98" s="112"/>
    </row>
    <row r="99" spans="2:11" s="103" customFormat="1">
      <c r="D99" s="231"/>
      <c r="E99" s="112"/>
      <c r="F99" s="112"/>
      <c r="G99" s="112"/>
      <c r="H99" s="112"/>
    </row>
    <row r="100" spans="2:11" s="103" customFormat="1">
      <c r="D100" s="133"/>
      <c r="E100" s="112"/>
      <c r="F100" s="112"/>
      <c r="G100" s="112"/>
      <c r="H100" s="112"/>
    </row>
    <row r="101" spans="2:11" s="103" customFormat="1">
      <c r="D101" s="133"/>
      <c r="E101" s="112"/>
      <c r="F101" s="112"/>
      <c r="G101" s="112"/>
      <c r="H101" s="112"/>
    </row>
    <row r="102" spans="2:11" s="103" customFormat="1">
      <c r="D102" s="133"/>
      <c r="E102" s="112"/>
      <c r="F102" s="112"/>
      <c r="G102" s="112"/>
      <c r="H102" s="112"/>
    </row>
    <row r="103" spans="2:11" s="103" customFormat="1">
      <c r="D103" s="133"/>
      <c r="E103" s="112"/>
      <c r="F103" s="112"/>
      <c r="G103" s="112"/>
      <c r="H103" s="112"/>
    </row>
    <row r="104" spans="2:11" s="103" customFormat="1">
      <c r="D104" s="133"/>
      <c r="E104" s="112"/>
      <c r="F104" s="112"/>
      <c r="G104" s="112"/>
      <c r="H104" s="112"/>
    </row>
    <row r="105" spans="2:11" s="103" customFormat="1">
      <c r="D105" s="133"/>
      <c r="E105" s="112"/>
      <c r="F105" s="112"/>
      <c r="G105" s="112"/>
      <c r="H105" s="112"/>
    </row>
    <row r="106" spans="2:11" s="103" customFormat="1">
      <c r="D106" s="133"/>
      <c r="E106" s="112"/>
      <c r="F106" s="112"/>
      <c r="G106" s="112"/>
      <c r="H106" s="112"/>
    </row>
    <row r="107" spans="2:11" s="103" customFormat="1">
      <c r="D107" s="133"/>
      <c r="E107" s="112"/>
      <c r="F107" s="112"/>
      <c r="G107" s="112"/>
      <c r="H107" s="112"/>
    </row>
    <row r="108" spans="2:11" s="103" customFormat="1">
      <c r="D108" s="133"/>
      <c r="E108" s="112"/>
      <c r="F108" s="112"/>
      <c r="G108" s="112"/>
      <c r="H108" s="112"/>
    </row>
    <row r="109" spans="2:11" s="103" customFormat="1">
      <c r="D109" s="133"/>
      <c r="E109" s="112"/>
      <c r="F109" s="112"/>
      <c r="G109" s="112"/>
      <c r="H109" s="112"/>
    </row>
    <row r="110" spans="2:11" s="103" customFormat="1">
      <c r="D110" s="133"/>
      <c r="E110" s="112"/>
      <c r="F110" s="112"/>
      <c r="G110" s="112"/>
      <c r="H110" s="112"/>
    </row>
    <row r="111" spans="2:11" s="103" customFormat="1">
      <c r="D111" s="133"/>
      <c r="E111" s="112"/>
      <c r="F111" s="112"/>
      <c r="G111" s="112"/>
      <c r="H111" s="112"/>
    </row>
    <row r="112" spans="2:11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  <row r="119" spans="4:8" s="103" customFormat="1">
      <c r="D119" s="133"/>
      <c r="E119" s="112"/>
      <c r="F119" s="112"/>
      <c r="G119" s="112"/>
      <c r="H119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0:E90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C90 C53:C54 C33:C35 C30:C31 C21 C27:C28 C37:C41 C83 C74 C45:C51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view="pageBreakPreview" topLeftCell="A16" zoomScaleSheetLayoutView="100" workbookViewId="0">
      <selection activeCell="A64" sqref="A64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2" t="s">
        <v>57</v>
      </c>
      <c r="B1" s="552"/>
      <c r="C1" s="552"/>
      <c r="D1" s="552"/>
      <c r="E1" s="552"/>
      <c r="F1" s="552"/>
    </row>
    <row r="2" spans="1:18" s="23" customFormat="1" ht="25.5" customHeight="1">
      <c r="A2" s="547" t="str">
        <f>+'Ekamut-caxs'!A8:D8</f>
        <v xml:space="preserve">«Երևանի Կ․Սարաջյանի անվան երաժշտական դպրոց»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5" t="s">
        <v>239</v>
      </c>
      <c r="B3" s="555"/>
      <c r="C3" s="555"/>
      <c r="D3" s="555"/>
      <c r="E3" s="555"/>
      <c r="F3" s="555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179</v>
      </c>
      <c r="D5" s="303" t="s">
        <v>180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150406.39999999999</v>
      </c>
      <c r="D6" s="372">
        <f>SUM(D7:D15,D18:D20)</f>
        <v>151925.4</v>
      </c>
      <c r="E6" s="372">
        <f t="shared" ref="E6:E67" si="0">D6-C6</f>
        <v>1519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124536.6</v>
      </c>
      <c r="D7" s="354">
        <f>+'Ekamut-caxs'!D12</f>
        <v>124536.6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6" t="s">
        <v>195</v>
      </c>
      <c r="C8" s="353">
        <v>2396.6999999999998</v>
      </c>
      <c r="D8" s="354">
        <f>+'Ekamut-caxs'!D13</f>
        <v>2396.6999999999998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>
        <v>21635</v>
      </c>
      <c r="D9" s="354">
        <f>+'Ekamut-caxs'!D14</f>
        <v>22752</v>
      </c>
      <c r="E9" s="354">
        <f>D9-C9</f>
        <v>1117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6" t="s">
        <v>124</v>
      </c>
      <c r="C15" s="357">
        <f>SUM(C16:C17)</f>
        <v>1838.1</v>
      </c>
      <c r="D15" s="357">
        <f>SUM(D16:D17)</f>
        <v>2240.1</v>
      </c>
      <c r="E15" s="354">
        <f t="shared" si="0"/>
        <v>402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3">
        <v>1838.1</v>
      </c>
      <c r="D16" s="314">
        <f>+'Ekamut-caxs'!D21</f>
        <v>2240.1</v>
      </c>
      <c r="E16" s="314">
        <f t="shared" si="0"/>
        <v>402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207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SUM(C22,C25:C30,C34:C63,C65:C66)</f>
        <v>150406.39999999999</v>
      </c>
      <c r="D21" s="373">
        <f>SUM(D22,D25:D30,D34:D63,D65:D66)</f>
        <v>151925.40000000002</v>
      </c>
      <c r="E21" s="372">
        <f t="shared" si="0"/>
        <v>1519.0000000000291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128094.1</v>
      </c>
      <c r="D22" s="357">
        <f>+'Ekamut-caxs'!D29</f>
        <v>132544.70000000001</v>
      </c>
      <c r="E22" s="354">
        <f t="shared" si="0"/>
        <v>4450.6000000000058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16759.3</v>
      </c>
      <c r="D23" s="359">
        <f>+'Ekamut-caxs'!D30</f>
        <v>14468.900000000001</v>
      </c>
      <c r="E23" s="314">
        <f>D23-C23</f>
        <v>-2290.3999999999978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+'Ekamut-caxs'!D31</f>
        <v>4000</v>
      </c>
      <c r="E24" s="314">
        <f>D24-C24</f>
        <v>4000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2533</v>
      </c>
      <c r="D25" s="357">
        <f>+'Ekamut-caxs'!D32</f>
        <v>2940.2</v>
      </c>
      <c r="E25" s="354">
        <f t="shared" si="0"/>
        <v>407.19999999999982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683.9</v>
      </c>
      <c r="D26" s="357">
        <f>+'Ekamut-caxs'!D33</f>
        <v>656.6</v>
      </c>
      <c r="E26" s="354">
        <f t="shared" si="0"/>
        <v>-27.299999999999955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60.9</v>
      </c>
      <c r="D27" s="357">
        <f>+'Ekamut-caxs'!D34</f>
        <v>49.1</v>
      </c>
      <c r="E27" s="354">
        <f t="shared" si="0"/>
        <v>-11.799999999999997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102</v>
      </c>
      <c r="D28" s="357">
        <f>+'Ekamut-caxs'!D35</f>
        <v>102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40" t="s">
        <v>19</v>
      </c>
      <c r="C30" s="357">
        <f>SUM(C31:C33)</f>
        <v>415.8</v>
      </c>
      <c r="D30" s="357">
        <f>SUM(D31:D33)</f>
        <v>415.8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3">
        <v>172.8</v>
      </c>
      <c r="D31" s="359">
        <f>+'Ekamut-caxs'!D38</f>
        <v>172.8</v>
      </c>
      <c r="E31" s="314">
        <f t="shared" si="0"/>
        <v>0</v>
      </c>
      <c r="F31" s="313"/>
      <c r="G31" s="27"/>
    </row>
    <row r="32" spans="1:18" ht="21" customHeight="1">
      <c r="A32" s="28">
        <v>6.2</v>
      </c>
      <c r="B32" s="33" t="s">
        <v>21</v>
      </c>
      <c r="C32" s="313">
        <v>159</v>
      </c>
      <c r="D32" s="359">
        <f>+'Ekamut-caxs'!D39</f>
        <v>159</v>
      </c>
      <c r="E32" s="314">
        <f t="shared" si="0"/>
        <v>0</v>
      </c>
      <c r="F32" s="313"/>
      <c r="G32" s="27"/>
    </row>
    <row r="33" spans="1:18" ht="21" customHeight="1">
      <c r="A33" s="28">
        <v>6.3</v>
      </c>
      <c r="B33" s="33" t="s">
        <v>22</v>
      </c>
      <c r="C33" s="313">
        <v>84</v>
      </c>
      <c r="D33" s="359">
        <f>+'Ekamut-caxs'!D40</f>
        <v>84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40" t="s">
        <v>31</v>
      </c>
      <c r="C35" s="355">
        <v>1097</v>
      </c>
      <c r="D35" s="357">
        <f>+'Ekamut-caxs'!D42</f>
        <v>397</v>
      </c>
      <c r="E35" s="354">
        <f t="shared" si="0"/>
        <v>-700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40" t="s">
        <v>24</v>
      </c>
      <c r="C36" s="355">
        <v>540</v>
      </c>
      <c r="D36" s="357">
        <f>+'Ekamut-caxs'!D43</f>
        <v>390</v>
      </c>
      <c r="E36" s="354">
        <f t="shared" si="0"/>
        <v>-150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9</v>
      </c>
      <c r="B37" s="345" t="s">
        <v>77</v>
      </c>
      <c r="C37" s="355">
        <v>150</v>
      </c>
      <c r="D37" s="357">
        <f>+'Ekamut-caxs'!D44</f>
        <v>150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10</v>
      </c>
      <c r="B42" s="340" t="s">
        <v>26</v>
      </c>
      <c r="C42" s="353">
        <v>170</v>
      </c>
      <c r="D42" s="357">
        <f>+'Ekamut-caxs'!D49</f>
        <v>170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11</v>
      </c>
      <c r="B43" s="340" t="s">
        <v>69</v>
      </c>
      <c r="C43" s="353">
        <v>996</v>
      </c>
      <c r="D43" s="357">
        <f>+'Ekamut-caxs'!D50</f>
        <v>996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12</v>
      </c>
      <c r="B45" s="340" t="s">
        <v>47</v>
      </c>
      <c r="C45" s="355">
        <v>516</v>
      </c>
      <c r="D45" s="357">
        <f>+'Ekamut-caxs'!D52</f>
        <v>516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13</v>
      </c>
      <c r="B46" s="356" t="s">
        <v>78</v>
      </c>
      <c r="C46" s="355">
        <v>160</v>
      </c>
      <c r="D46" s="357">
        <f>+'Ekamut-caxs'!D53</f>
        <v>160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14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15</v>
      </c>
      <c r="B48" s="340" t="s">
        <v>48</v>
      </c>
      <c r="C48" s="353">
        <v>3</v>
      </c>
      <c r="D48" s="357">
        <f>+'Ekamut-caxs'!D55</f>
        <v>3</v>
      </c>
      <c r="E48" s="354">
        <f t="shared" ref="E48:E66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16</v>
      </c>
      <c r="B50" s="340" t="s">
        <v>49</v>
      </c>
      <c r="C50" s="353">
        <v>72</v>
      </c>
      <c r="D50" s="357">
        <f>+'Ekamut-caxs'!D57</f>
        <v>72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202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17</v>
      </c>
      <c r="B53" s="358" t="s">
        <v>203</v>
      </c>
      <c r="C53" s="353"/>
      <c r="D53" s="357">
        <f>+'Ekamut-caxs'!D60</f>
        <v>500</v>
      </c>
      <c r="E53" s="354">
        <f t="shared" si="3"/>
        <v>500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18</v>
      </c>
      <c r="B56" s="343" t="s">
        <v>260</v>
      </c>
      <c r="C56" s="353">
        <v>350</v>
      </c>
      <c r="D56" s="355">
        <f>+'Ekamut-caxs'!D63</f>
        <v>350</v>
      </c>
      <c r="E56" s="353">
        <f t="shared" ref="E56:E62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19</v>
      </c>
      <c r="B57" s="343" t="s">
        <v>261</v>
      </c>
      <c r="C57" s="353">
        <v>2547</v>
      </c>
      <c r="D57" s="355">
        <v>2547</v>
      </c>
      <c r="E57" s="353"/>
      <c r="F57" s="355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20</v>
      </c>
      <c r="B58" s="343" t="s">
        <v>262</v>
      </c>
      <c r="C58" s="353">
        <v>350</v>
      </c>
      <c r="D58" s="355">
        <v>350</v>
      </c>
      <c r="E58" s="353"/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21</v>
      </c>
      <c r="B59" s="343" t="s">
        <v>263</v>
      </c>
      <c r="C59" s="353">
        <v>60</v>
      </c>
      <c r="D59" s="355">
        <v>60</v>
      </c>
      <c r="E59" s="353"/>
      <c r="F59" s="355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hidden="1" customHeight="1">
      <c r="A60" s="79"/>
      <c r="B60" s="343"/>
      <c r="C60" s="353"/>
      <c r="D60" s="355"/>
      <c r="E60" s="353"/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22</v>
      </c>
      <c r="B61" s="343" t="s">
        <v>264</v>
      </c>
      <c r="C61" s="353">
        <v>40</v>
      </c>
      <c r="D61" s="355">
        <v>40</v>
      </c>
      <c r="E61" s="353"/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23</v>
      </c>
      <c r="B62" s="343" t="s">
        <v>267</v>
      </c>
      <c r="C62" s="353">
        <v>150</v>
      </c>
      <c r="D62" s="355"/>
      <c r="E62" s="353">
        <f t="shared" si="4"/>
        <v>-150</v>
      </c>
      <c r="F62" s="355"/>
      <c r="G62" s="74" t="s">
        <v>206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21" customHeight="1">
      <c r="A63" s="79">
        <v>24</v>
      </c>
      <c r="B63" s="511" t="s">
        <v>27</v>
      </c>
      <c r="C63" s="353">
        <v>11220.7</v>
      </c>
      <c r="D63" s="357">
        <f>+'Ekamut-caxs'!D68</f>
        <v>6517.9</v>
      </c>
      <c r="E63" s="354">
        <f t="shared" si="2"/>
        <v>-4702.8000000000011</v>
      </c>
      <c r="F63" s="355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ht="20.25" customHeight="1">
      <c r="A64" s="29">
        <v>24.1</v>
      </c>
      <c r="B64" s="31" t="s">
        <v>81</v>
      </c>
      <c r="C64" s="315">
        <v>1838.1</v>
      </c>
      <c r="D64" s="359">
        <f>+'Ekamut-caxs'!D69</f>
        <v>2240.1</v>
      </c>
      <c r="E64" s="314">
        <f t="shared" si="2"/>
        <v>402</v>
      </c>
      <c r="F64" s="313"/>
      <c r="G64" s="197"/>
    </row>
    <row r="65" spans="1:18" s="76" customFormat="1" ht="21" hidden="1" customHeight="1">
      <c r="A65" s="79">
        <v>37</v>
      </c>
      <c r="B65" s="356" t="s">
        <v>82</v>
      </c>
      <c r="C65" s="353"/>
      <c r="D65" s="357">
        <f>+'Ekamut-caxs'!D70</f>
        <v>0</v>
      </c>
      <c r="E65" s="354">
        <f t="shared" si="2"/>
        <v>0</v>
      </c>
      <c r="F65" s="355"/>
      <c r="G65" s="74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76" customFormat="1" ht="21" hidden="1" customHeight="1">
      <c r="A66" s="79">
        <v>38</v>
      </c>
      <c r="B66" s="340" t="s">
        <v>70</v>
      </c>
      <c r="C66" s="353"/>
      <c r="D66" s="357">
        <f>+'Ekamut-caxs'!D71</f>
        <v>1903.1</v>
      </c>
      <c r="E66" s="354">
        <f t="shared" si="2"/>
        <v>1903.1</v>
      </c>
      <c r="F66" s="355"/>
      <c r="G66" s="74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s="36" customFormat="1" ht="24.75" customHeight="1">
      <c r="A67" s="26"/>
      <c r="B67" s="77" t="s">
        <v>83</v>
      </c>
      <c r="C67" s="372">
        <f>C6-C21</f>
        <v>0</v>
      </c>
      <c r="D67" s="372">
        <f>D6-D21</f>
        <v>0</v>
      </c>
      <c r="E67" s="372">
        <f t="shared" si="0"/>
        <v>0</v>
      </c>
      <c r="F67" s="529"/>
      <c r="G67" s="34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</row>
    <row r="68" spans="1:18" s="36" customFormat="1" ht="45" customHeight="1">
      <c r="A68" s="37"/>
      <c r="B68" s="38"/>
      <c r="C68" s="39"/>
      <c r="D68" s="39"/>
      <c r="E68" s="39"/>
      <c r="F68" s="530"/>
      <c r="G68" s="3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1:18" ht="24.75" customHeight="1">
      <c r="B69" s="41" t="s">
        <v>2</v>
      </c>
      <c r="C69" s="42"/>
      <c r="D69" s="554" t="str">
        <f>+'Ekamut-caxs'!C74</f>
        <v>Արմինե Պողոսյան</v>
      </c>
      <c r="E69" s="554"/>
      <c r="F69" s="525"/>
      <c r="G69" s="27"/>
    </row>
    <row r="70" spans="1:18" ht="9.75" customHeight="1">
      <c r="B70" s="43"/>
      <c r="C70" s="40"/>
      <c r="D70" s="553" t="s">
        <v>5</v>
      </c>
      <c r="E70" s="553"/>
      <c r="F70" s="531"/>
      <c r="G70" s="27"/>
    </row>
    <row r="71" spans="1:18" ht="24.75" customHeight="1">
      <c r="B71" s="41" t="s">
        <v>6</v>
      </c>
      <c r="C71" s="42"/>
      <c r="D71" s="554" t="str">
        <f>+'Ekamut-caxs'!C76</f>
        <v>Էմմա Ղազարյան</v>
      </c>
      <c r="E71" s="554"/>
      <c r="F71" s="525"/>
      <c r="G71" s="27"/>
    </row>
    <row r="72" spans="1:18" ht="11.25" customHeight="1">
      <c r="B72" s="40"/>
      <c r="C72" s="40"/>
      <c r="D72" s="553" t="s">
        <v>5</v>
      </c>
      <c r="E72" s="553"/>
      <c r="F72" s="531"/>
      <c r="G72" s="27"/>
    </row>
    <row r="73" spans="1:18" s="20" customFormat="1">
      <c r="A73" s="25"/>
      <c r="B73" s="196" t="s">
        <v>1</v>
      </c>
      <c r="C73" s="40"/>
      <c r="D73" s="40"/>
      <c r="E73" s="40"/>
      <c r="F73" s="524"/>
      <c r="G73" s="27"/>
    </row>
    <row r="74" spans="1:18" s="20" customFormat="1">
      <c r="A74" s="140"/>
      <c r="B74" s="27"/>
      <c r="C74" s="27"/>
      <c r="D74" s="27"/>
      <c r="E74" s="27"/>
      <c r="F74" s="532"/>
      <c r="G74" s="27"/>
    </row>
    <row r="75" spans="1:18" s="20" customFormat="1">
      <c r="A75" s="140"/>
      <c r="B75" s="27"/>
      <c r="C75" s="27"/>
      <c r="D75" s="27"/>
      <c r="E75" s="27"/>
      <c r="F75" s="532"/>
      <c r="G75" s="27"/>
    </row>
    <row r="76" spans="1:18" s="20" customFormat="1">
      <c r="A76" s="140"/>
      <c r="B76" s="27"/>
      <c r="C76" s="27"/>
      <c r="D76" s="27"/>
      <c r="E76" s="27"/>
      <c r="F76" s="532"/>
      <c r="G76" s="27"/>
    </row>
    <row r="77" spans="1:18" s="20" customFormat="1">
      <c r="A77" s="140"/>
      <c r="B77" s="27"/>
      <c r="C77" s="27"/>
      <c r="D77" s="27"/>
      <c r="E77" s="27"/>
      <c r="F77" s="532"/>
      <c r="G77" s="27"/>
    </row>
    <row r="78" spans="1:18" s="20" customFormat="1">
      <c r="A78" s="140"/>
      <c r="B78" s="27"/>
      <c r="C78" s="27"/>
      <c r="D78" s="27"/>
      <c r="E78" s="27"/>
      <c r="F78" s="532"/>
    </row>
    <row r="79" spans="1:18" s="20" customFormat="1">
      <c r="A79" s="140"/>
      <c r="B79" s="27"/>
      <c r="C79" s="27"/>
      <c r="D79" s="27"/>
      <c r="E79" s="27"/>
      <c r="F79" s="532"/>
    </row>
    <row r="80" spans="1:18" s="20" customFormat="1">
      <c r="A80" s="140"/>
      <c r="B80" s="27"/>
      <c r="C80" s="27"/>
      <c r="D80" s="27"/>
      <c r="E80" s="27"/>
      <c r="F80" s="532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  <row r="88" spans="1:6" s="20" customFormat="1">
      <c r="A88" s="140"/>
      <c r="F88" s="24"/>
    </row>
    <row r="89" spans="1:6" s="20" customFormat="1">
      <c r="A89" s="140"/>
      <c r="F89" s="24"/>
    </row>
    <row r="90" spans="1:6" s="20" customFormat="1">
      <c r="A90" s="140"/>
      <c r="F90" s="24"/>
    </row>
    <row r="91" spans="1:6" s="20" customFormat="1">
      <c r="A91" s="140"/>
      <c r="F91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2"/>
  <sheetViews>
    <sheetView view="pageBreakPreview" topLeftCell="A7" zoomScaleSheetLayoutView="100" workbookViewId="0">
      <selection activeCell="A64" sqref="A64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2" t="s">
        <v>84</v>
      </c>
      <c r="B1" s="552"/>
      <c r="C1" s="552"/>
      <c r="D1" s="552"/>
      <c r="E1" s="552"/>
      <c r="F1" s="552"/>
    </row>
    <row r="2" spans="1:20" s="23" customFormat="1" ht="20.399999999999999">
      <c r="A2" s="547" t="str">
        <f>+'Ekamut-caxs'!A8:D8</f>
        <v xml:space="preserve">«Երևանի Կ․Սարաջյանի անվան երաժշտական դպրոց» ՀՈԱԿ-ի </v>
      </c>
      <c r="B2" s="547"/>
      <c r="C2" s="547"/>
      <c r="D2" s="547"/>
      <c r="E2" s="547"/>
      <c r="F2" s="547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5" t="s">
        <v>240</v>
      </c>
      <c r="B3" s="555"/>
      <c r="C3" s="555"/>
      <c r="D3" s="555"/>
      <c r="E3" s="555"/>
      <c r="F3" s="555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179</v>
      </c>
      <c r="D5" s="303" t="s">
        <v>180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1933.4</v>
      </c>
      <c r="D6" s="316">
        <f>+C6</f>
        <v>1933.4</v>
      </c>
      <c r="E6" s="348">
        <f t="shared" ref="E6:E70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148568.29999999999</v>
      </c>
      <c r="D7" s="348">
        <f>SUM(D8:D19)</f>
        <v>149685.29999999999</v>
      </c>
      <c r="E7" s="348">
        <f>D7-C7</f>
        <v>1117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124536.6</v>
      </c>
      <c r="D8" s="339">
        <f>+'Dramakan hosqer'!C15</f>
        <v>124536.6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6" t="s">
        <v>195</v>
      </c>
      <c r="C9" s="338">
        <v>2396.6999999999998</v>
      </c>
      <c r="D9" s="339">
        <f>+'Dramakan hosqer'!C16</f>
        <v>2396.6999999999998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40" t="s">
        <v>8</v>
      </c>
      <c r="C10" s="338">
        <v>21635</v>
      </c>
      <c r="D10" s="339">
        <f>+'Dramakan hosqer'!C17</f>
        <v>22752</v>
      </c>
      <c r="E10" s="339">
        <f t="shared" si="0"/>
        <v>1117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207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+C21+C69+C82</f>
        <v>140192.09999999998</v>
      </c>
      <c r="D20" s="348">
        <f>+D21+D69+D82</f>
        <v>144510.80000000002</v>
      </c>
      <c r="E20" s="348">
        <f t="shared" si="0"/>
        <v>4318.7000000000407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SUM(C22,C25:C30,C34:C63,C67:C68)</f>
        <v>139852.09999999998</v>
      </c>
      <c r="D21" s="348">
        <f>SUM(D22,D25:D30,D34:D63,D67:D68)</f>
        <v>144170.80000000002</v>
      </c>
      <c r="E21" s="348">
        <f t="shared" si="0"/>
        <v>4318.7000000000407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128094.1</v>
      </c>
      <c r="D22" s="339">
        <f>+'Dramakan hosqer'!C29</f>
        <v>132544.70000000001</v>
      </c>
      <c r="E22" s="339">
        <f t="shared" si="0"/>
        <v>4450.6000000000058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16759.3</v>
      </c>
      <c r="D23" s="352">
        <f>+'Dramakan hosqer'!C30</f>
        <v>14468.900000000001</v>
      </c>
      <c r="E23" s="352">
        <f t="shared" si="0"/>
        <v>-2290.3999999999978</v>
      </c>
      <c r="F23" s="523"/>
    </row>
    <row r="24" spans="1:20" ht="18" customHeight="1">
      <c r="A24" s="28">
        <v>1.2</v>
      </c>
      <c r="B24" s="33" t="s">
        <v>13</v>
      </c>
      <c r="C24" s="317"/>
      <c r="D24" s="352">
        <f>+'Dramakan hosqer'!C31</f>
        <v>4000</v>
      </c>
      <c r="E24" s="352">
        <f t="shared" si="0"/>
        <v>4000</v>
      </c>
      <c r="F24" s="523"/>
    </row>
    <row r="25" spans="1:20" s="76" customFormat="1" ht="18" customHeight="1">
      <c r="A25" s="79">
        <v>2</v>
      </c>
      <c r="B25" s="340" t="s">
        <v>15</v>
      </c>
      <c r="C25" s="338">
        <v>2533</v>
      </c>
      <c r="D25" s="339">
        <f>+'Dramakan hosqer'!C32</f>
        <v>2940.2</v>
      </c>
      <c r="E25" s="339">
        <f t="shared" si="0"/>
        <v>407.19999999999982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683.9</v>
      </c>
      <c r="D26" s="339">
        <f>+'Dramakan hosqer'!C33</f>
        <v>656.6</v>
      </c>
      <c r="E26" s="339">
        <f t="shared" si="0"/>
        <v>-27.299999999999955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60.9</v>
      </c>
      <c r="D27" s="339">
        <f>+'Dramakan hosqer'!C34</f>
        <v>49.1</v>
      </c>
      <c r="E27" s="339">
        <f t="shared" si="0"/>
        <v>-11.799999999999997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102</v>
      </c>
      <c r="D28" s="339">
        <f>+'Dramakan hosqer'!C35</f>
        <v>102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40" t="s">
        <v>19</v>
      </c>
      <c r="C30" s="339">
        <f>SUM(C31:C33)</f>
        <v>415.8</v>
      </c>
      <c r="D30" s="339">
        <f>SUM(D31:D33)</f>
        <v>415.8</v>
      </c>
      <c r="E30" s="339">
        <f t="shared" si="0"/>
        <v>0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7">
        <v>172.8</v>
      </c>
      <c r="D31" s="352">
        <f>+'Dramakan hosqer'!C38</f>
        <v>172.8</v>
      </c>
      <c r="E31" s="352">
        <f t="shared" si="0"/>
        <v>0</v>
      </c>
      <c r="F31" s="523"/>
    </row>
    <row r="32" spans="1:20" s="36" customFormat="1" ht="18" customHeight="1">
      <c r="A32" s="28">
        <v>6.2</v>
      </c>
      <c r="B32" s="33" t="s">
        <v>21</v>
      </c>
      <c r="C32" s="317">
        <v>159</v>
      </c>
      <c r="D32" s="352">
        <f>+'Dramakan hosqer'!C39</f>
        <v>159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7">
        <v>84</v>
      </c>
      <c r="D33" s="352">
        <f>+'Dramakan hosqer'!C40</f>
        <v>84</v>
      </c>
      <c r="E33" s="352">
        <f t="shared" si="0"/>
        <v>0</v>
      </c>
      <c r="F33" s="523"/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40" t="s">
        <v>31</v>
      </c>
      <c r="C35" s="338">
        <v>1097</v>
      </c>
      <c r="D35" s="339">
        <f>+'Dramakan hosqer'!C42</f>
        <v>397</v>
      </c>
      <c r="E35" s="339">
        <f t="shared" si="0"/>
        <v>-700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40" t="s">
        <v>24</v>
      </c>
      <c r="C36" s="338">
        <v>540</v>
      </c>
      <c r="D36" s="339">
        <f>+'Dramakan hosqer'!C43</f>
        <v>390</v>
      </c>
      <c r="E36" s="339">
        <f t="shared" si="0"/>
        <v>-150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9</v>
      </c>
      <c r="B37" s="345" t="s">
        <v>77</v>
      </c>
      <c r="C37" s="338">
        <v>150</v>
      </c>
      <c r="D37" s="339">
        <f>+'Dramakan hosqer'!C44</f>
        <v>150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10</v>
      </c>
      <c r="B42" s="340" t="s">
        <v>26</v>
      </c>
      <c r="C42" s="338">
        <v>170</v>
      </c>
      <c r="D42" s="339">
        <f>+'Dramakan hosqer'!C49</f>
        <v>170</v>
      </c>
      <c r="E42" s="339">
        <f t="shared" si="0"/>
        <v>0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11</v>
      </c>
      <c r="B43" s="340" t="s">
        <v>69</v>
      </c>
      <c r="C43" s="338">
        <v>996</v>
      </c>
      <c r="D43" s="339">
        <f>+'Dramakan hosqer'!C50</f>
        <v>996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12</v>
      </c>
      <c r="B45" s="356" t="s">
        <v>47</v>
      </c>
      <c r="C45" s="338">
        <v>516</v>
      </c>
      <c r="D45" s="339">
        <f>+'Dramakan hosqer'!C52</f>
        <v>516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13</v>
      </c>
      <c r="B46" s="356" t="s">
        <v>78</v>
      </c>
      <c r="C46" s="338">
        <v>160</v>
      </c>
      <c r="D46" s="339">
        <f>+'Dramakan hosqer'!C53</f>
        <v>160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14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15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16</v>
      </c>
      <c r="B50" s="340" t="s">
        <v>49</v>
      </c>
      <c r="C50" s="338">
        <v>72</v>
      </c>
      <c r="D50" s="339">
        <f>+'Dramakan hosqer'!C57</f>
        <v>72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202</v>
      </c>
      <c r="C52" s="338"/>
      <c r="D52" s="339">
        <f>+'Dramakan hosqer'!C59</f>
        <v>0</v>
      </c>
      <c r="E52" s="339">
        <f t="shared" ref="E52:E59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17</v>
      </c>
      <c r="B53" s="358" t="s">
        <v>203</v>
      </c>
      <c r="C53" s="338"/>
      <c r="D53" s="339">
        <f>+'Dramakan hosqer'!C60</f>
        <v>500</v>
      </c>
      <c r="E53" s="339">
        <f t="shared" si="1"/>
        <v>500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1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1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540" t="s">
        <v>136</v>
      </c>
      <c r="C56" s="338"/>
      <c r="D56" s="338"/>
      <c r="E56" s="339">
        <f t="shared" si="1"/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18</v>
      </c>
      <c r="B57" s="343" t="s">
        <v>260</v>
      </c>
      <c r="C57" s="338">
        <v>350</v>
      </c>
      <c r="D57" s="338">
        <v>350</v>
      </c>
      <c r="E57" s="339">
        <f t="shared" si="1"/>
        <v>0</v>
      </c>
      <c r="F57" s="522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19</v>
      </c>
      <c r="B58" s="343" t="s">
        <v>261</v>
      </c>
      <c r="C58" s="338">
        <v>2547</v>
      </c>
      <c r="D58" s="338">
        <v>2547</v>
      </c>
      <c r="E58" s="339">
        <f t="shared" si="1"/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customHeight="1">
      <c r="A59" s="79">
        <v>20</v>
      </c>
      <c r="B59" s="343" t="s">
        <v>262</v>
      </c>
      <c r="C59" s="338">
        <v>350</v>
      </c>
      <c r="D59" s="338">
        <v>350</v>
      </c>
      <c r="E59" s="339">
        <f t="shared" si="1"/>
        <v>0</v>
      </c>
      <c r="F59" s="522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18" customHeight="1">
      <c r="A60" s="79">
        <v>21</v>
      </c>
      <c r="B60" s="343" t="s">
        <v>263</v>
      </c>
      <c r="C60" s="338">
        <v>60</v>
      </c>
      <c r="D60" s="338">
        <v>60</v>
      </c>
      <c r="E60" s="338">
        <f>D60-C60</f>
        <v>0</v>
      </c>
      <c r="F60" s="522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76" customFormat="1" ht="18" customHeight="1">
      <c r="A61" s="79">
        <v>22</v>
      </c>
      <c r="B61" s="343" t="s">
        <v>264</v>
      </c>
      <c r="C61" s="338">
        <v>40</v>
      </c>
      <c r="D61" s="338">
        <v>40</v>
      </c>
      <c r="E61" s="338">
        <f>D61-C61</f>
        <v>0</v>
      </c>
      <c r="F61" s="522"/>
      <c r="G61" s="158"/>
      <c r="H61" s="144"/>
      <c r="I61" s="144"/>
      <c r="J61" s="144"/>
      <c r="K61" s="144"/>
      <c r="L61" s="144"/>
      <c r="M61" s="144"/>
      <c r="N61" s="151"/>
      <c r="O61" s="151"/>
      <c r="P61" s="151"/>
      <c r="Q61" s="151"/>
      <c r="R61" s="151"/>
      <c r="S61" s="151"/>
      <c r="T61" s="151"/>
    </row>
    <row r="62" spans="1:20" s="76" customFormat="1" ht="18" customHeight="1">
      <c r="A62" s="79">
        <v>23</v>
      </c>
      <c r="B62" s="343" t="s">
        <v>267</v>
      </c>
      <c r="C62" s="338">
        <v>150</v>
      </c>
      <c r="D62" s="338"/>
      <c r="E62" s="338">
        <f>D62-C62</f>
        <v>-150</v>
      </c>
      <c r="F62" s="522"/>
      <c r="G62" s="130" t="s">
        <v>206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36.75" hidden="1" customHeight="1">
      <c r="A63" s="79">
        <v>37</v>
      </c>
      <c r="B63" s="346" t="s">
        <v>37</v>
      </c>
      <c r="C63" s="339">
        <f>SUM(C64:C66)</f>
        <v>0</v>
      </c>
      <c r="D63" s="339">
        <f>SUM(D64:D66)</f>
        <v>0</v>
      </c>
      <c r="E63" s="338">
        <f>D63-C63</f>
        <v>0</v>
      </c>
      <c r="F63" s="522"/>
      <c r="G63" s="158"/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195" customFormat="1" ht="18" hidden="1" customHeight="1">
      <c r="A64" s="15">
        <v>37.1</v>
      </c>
      <c r="B64" s="208" t="s">
        <v>38</v>
      </c>
      <c r="C64" s="317"/>
      <c r="D64" s="352">
        <f>+'Dramakan hosqer'!C69</f>
        <v>0</v>
      </c>
      <c r="E64" s="317">
        <f>D64-C64</f>
        <v>0</v>
      </c>
      <c r="F64" s="523"/>
      <c r="G64" s="209"/>
      <c r="H64" s="210"/>
      <c r="I64" s="210"/>
      <c r="J64" s="210"/>
      <c r="K64" s="210"/>
      <c r="L64" s="210"/>
      <c r="M64" s="210"/>
      <c r="N64" s="211"/>
      <c r="O64" s="211"/>
      <c r="P64" s="211"/>
      <c r="Q64" s="211"/>
      <c r="R64" s="211"/>
      <c r="S64" s="211"/>
      <c r="T64" s="211"/>
    </row>
    <row r="65" spans="1:20" s="195" customFormat="1" ht="18.75" hidden="1" customHeight="1">
      <c r="A65" s="15">
        <v>37.200000000000003</v>
      </c>
      <c r="B65" s="208" t="s">
        <v>51</v>
      </c>
      <c r="C65" s="317"/>
      <c r="D65" s="352">
        <f>+'Dramakan hosqer'!C70</f>
        <v>0</v>
      </c>
      <c r="E65" s="352">
        <f t="shared" si="0"/>
        <v>0</v>
      </c>
      <c r="F65" s="523"/>
      <c r="G65" s="212"/>
      <c r="H65" s="210"/>
      <c r="I65" s="210"/>
      <c r="J65" s="210"/>
      <c r="K65" s="210"/>
      <c r="L65" s="210"/>
      <c r="M65" s="210"/>
      <c r="N65" s="211"/>
      <c r="O65" s="211"/>
      <c r="P65" s="211"/>
      <c r="Q65" s="211"/>
      <c r="R65" s="211"/>
      <c r="S65" s="211"/>
      <c r="T65" s="211"/>
    </row>
    <row r="66" spans="1:20" s="195" customFormat="1" ht="18" hidden="1" customHeight="1">
      <c r="A66" s="15">
        <v>37.299999999999997</v>
      </c>
      <c r="B66" s="213" t="s">
        <v>87</v>
      </c>
      <c r="C66" s="317"/>
      <c r="D66" s="352">
        <f>+'Dramakan hosqer'!C71</f>
        <v>0</v>
      </c>
      <c r="E66" s="352">
        <f t="shared" si="0"/>
        <v>0</v>
      </c>
      <c r="F66" s="523"/>
      <c r="G66" s="212"/>
      <c r="H66" s="210"/>
      <c r="I66" s="210"/>
      <c r="J66" s="210"/>
      <c r="K66" s="210"/>
      <c r="L66" s="210"/>
      <c r="M66" s="210"/>
      <c r="N66" s="211"/>
      <c r="O66" s="211"/>
      <c r="P66" s="211"/>
      <c r="Q66" s="211"/>
      <c r="R66" s="211"/>
      <c r="S66" s="211"/>
      <c r="T66" s="211"/>
    </row>
    <row r="67" spans="1:20" s="76" customFormat="1" ht="18" customHeight="1">
      <c r="A67" s="91">
        <v>24</v>
      </c>
      <c r="B67" s="346" t="s">
        <v>39</v>
      </c>
      <c r="C67" s="338">
        <v>666.4</v>
      </c>
      <c r="D67" s="339">
        <f>+'Dramakan hosqer'!C72</f>
        <v>666.40000000000009</v>
      </c>
      <c r="E67" s="339">
        <f t="shared" si="0"/>
        <v>0</v>
      </c>
      <c r="F67" s="522"/>
      <c r="G67" s="542">
        <f>+D6-D67</f>
        <v>1267</v>
      </c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39</v>
      </c>
      <c r="B68" s="347" t="s">
        <v>88</v>
      </c>
      <c r="C68" s="338"/>
      <c r="D68" s="339">
        <f>+'Dramakan hosqer'!C73</f>
        <v>0</v>
      </c>
      <c r="E68" s="339">
        <f t="shared" si="0"/>
        <v>0</v>
      </c>
      <c r="F68" s="522"/>
      <c r="G68" s="137" t="s">
        <v>229</v>
      </c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21.75" customHeight="1">
      <c r="A69" s="207" t="s">
        <v>59</v>
      </c>
      <c r="B69" s="14" t="s">
        <v>62</v>
      </c>
      <c r="C69" s="348">
        <f>+C70+C78</f>
        <v>340</v>
      </c>
      <c r="D69" s="348">
        <f>+D70+D78</f>
        <v>340</v>
      </c>
      <c r="E69" s="348">
        <f t="shared" si="0"/>
        <v>0</v>
      </c>
      <c r="F69" s="52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24" customHeight="1">
      <c r="A70" s="91">
        <v>1</v>
      </c>
      <c r="B70" s="349" t="s">
        <v>92</v>
      </c>
      <c r="C70" s="339">
        <f>SUM(C71:C77)</f>
        <v>340</v>
      </c>
      <c r="D70" s="339">
        <f>SUM(D71:D77)</f>
        <v>340</v>
      </c>
      <c r="E70" s="339">
        <f t="shared" si="0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1.1000000000000001</v>
      </c>
      <c r="B71" s="350" t="s">
        <v>89</v>
      </c>
      <c r="C71" s="338">
        <v>340</v>
      </c>
      <c r="D71" s="339">
        <f>+'Dramakan hosqer'!C76</f>
        <v>340</v>
      </c>
      <c r="E71" s="339">
        <f t="shared" ref="E71:E85" si="2"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7.25" hidden="1" customHeight="1">
      <c r="A72" s="91">
        <v>1.2</v>
      </c>
      <c r="B72" s="350" t="s">
        <v>90</v>
      </c>
      <c r="C72" s="338"/>
      <c r="D72" s="339">
        <f>+'Dramakan hosqer'!C77</f>
        <v>0</v>
      </c>
      <c r="E72" s="339">
        <f>D72-C72</f>
        <v>0</v>
      </c>
      <c r="F72" s="522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hidden="1" customHeight="1">
      <c r="A73" s="91">
        <v>1.3</v>
      </c>
      <c r="B73" s="350" t="s">
        <v>91</v>
      </c>
      <c r="C73" s="338"/>
      <c r="D73" s="339">
        <f>+'Dramakan hosqer'!C78</f>
        <v>0</v>
      </c>
      <c r="E73" s="339">
        <f t="shared" si="2"/>
        <v>0</v>
      </c>
      <c r="F73" s="522"/>
      <c r="G73" s="158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76" customFormat="1" ht="18" hidden="1" customHeight="1">
      <c r="A74" s="91">
        <v>1.4</v>
      </c>
      <c r="B74" s="350" t="s">
        <v>204</v>
      </c>
      <c r="C74" s="338"/>
      <c r="D74" s="339">
        <f>+'Dramakan hosqer'!C79</f>
        <v>0</v>
      </c>
      <c r="E74" s="339">
        <f t="shared" ref="E74" si="3">D74-C74</f>
        <v>0</v>
      </c>
      <c r="F74" s="522"/>
      <c r="G74" s="158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76" customFormat="1" ht="18" hidden="1" customHeight="1">
      <c r="A75" s="91">
        <v>1.5</v>
      </c>
      <c r="B75" s="350" t="s">
        <v>67</v>
      </c>
      <c r="C75" s="338"/>
      <c r="D75" s="339">
        <f>+'Dramakan hosqer'!C80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1.6</v>
      </c>
      <c r="B76" s="351" t="s">
        <v>68</v>
      </c>
      <c r="C76" s="338"/>
      <c r="D76" s="338">
        <f>+'Dramakan hosqer'!C81</f>
        <v>0</v>
      </c>
      <c r="E76" s="338">
        <f>D76-C76</f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92" customFormat="1" ht="18" hidden="1" customHeight="1">
      <c r="A77" s="91">
        <v>1.7</v>
      </c>
      <c r="B77" s="351">
        <f>+'Dramakan hosqer'!B82</f>
        <v>0</v>
      </c>
      <c r="C77" s="338"/>
      <c r="D77" s="338">
        <f>+'Dramakan hosqer'!C82</f>
        <v>0</v>
      </c>
      <c r="E77" s="338">
        <f t="shared" ref="E77" si="4">D77-C77</f>
        <v>0</v>
      </c>
      <c r="F77" s="522"/>
      <c r="G77" s="74" t="s">
        <v>205</v>
      </c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92" customFormat="1" ht="39.75" hidden="1" customHeight="1">
      <c r="A78" s="91">
        <v>2</v>
      </c>
      <c r="B78" s="350" t="s">
        <v>93</v>
      </c>
      <c r="C78" s="339">
        <f>SUM(C79:C81)</f>
        <v>0</v>
      </c>
      <c r="D78" s="339">
        <f>SUM(D79:D81)</f>
        <v>0</v>
      </c>
      <c r="E78" s="338">
        <f>D78-C78</f>
        <v>0</v>
      </c>
      <c r="F78" s="522"/>
      <c r="G78" s="130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118" customFormat="1" ht="18.75" hidden="1" customHeight="1">
      <c r="A79" s="91">
        <v>2.1</v>
      </c>
      <c r="B79" s="349" t="s">
        <v>64</v>
      </c>
      <c r="C79" s="338"/>
      <c r="D79" s="339">
        <f>+'Dramakan hosqer'!C84</f>
        <v>0</v>
      </c>
      <c r="E79" s="339">
        <f t="shared" si="2"/>
        <v>0</v>
      </c>
      <c r="F79" s="522"/>
      <c r="G79" s="220"/>
      <c r="H79" s="135"/>
      <c r="I79" s="126"/>
      <c r="J79" s="126"/>
      <c r="K79" s="126"/>
      <c r="L79" s="126"/>
      <c r="M79" s="126"/>
      <c r="N79" s="126"/>
      <c r="O79" s="117"/>
      <c r="P79" s="117"/>
      <c r="Q79" s="117"/>
    </row>
    <row r="80" spans="1:20" s="76" customFormat="1" ht="19.5" hidden="1" customHeight="1">
      <c r="A80" s="91">
        <v>2.2000000000000002</v>
      </c>
      <c r="B80" s="349" t="s">
        <v>63</v>
      </c>
      <c r="C80" s="338"/>
      <c r="D80" s="339">
        <f>+'Dramakan hosqer'!C85</f>
        <v>0</v>
      </c>
      <c r="E80" s="339">
        <f t="shared" si="2"/>
        <v>0</v>
      </c>
      <c r="F80" s="522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18" hidden="1" customHeight="1">
      <c r="A81" s="91">
        <v>2.2999999999999998</v>
      </c>
      <c r="B81" s="349" t="s">
        <v>52</v>
      </c>
      <c r="C81" s="338"/>
      <c r="D81" s="339">
        <f>+'Dramakan hosqer'!C86</f>
        <v>0</v>
      </c>
      <c r="E81" s="339">
        <f t="shared" si="2"/>
        <v>0</v>
      </c>
      <c r="F81" s="522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76" customFormat="1" ht="38.25" hidden="1" customHeight="1">
      <c r="A82" s="207" t="s">
        <v>60</v>
      </c>
      <c r="B82" s="14" t="s">
        <v>133</v>
      </c>
      <c r="C82" s="348">
        <f>SUM(C83:C84)</f>
        <v>0</v>
      </c>
      <c r="D82" s="348">
        <f>SUM(D83:D84)</f>
        <v>0</v>
      </c>
      <c r="E82" s="348">
        <f t="shared" si="2"/>
        <v>0</v>
      </c>
      <c r="F82" s="521"/>
      <c r="G82" s="158"/>
      <c r="H82" s="144"/>
      <c r="I82" s="144"/>
      <c r="J82" s="144"/>
      <c r="K82" s="144"/>
      <c r="L82" s="144"/>
      <c r="M82" s="144"/>
      <c r="N82" s="151"/>
      <c r="O82" s="151"/>
      <c r="P82" s="151"/>
      <c r="Q82" s="151"/>
      <c r="R82" s="151"/>
      <c r="S82" s="151"/>
      <c r="T82" s="151"/>
    </row>
    <row r="83" spans="1:20" s="76" customFormat="1" ht="18" hidden="1" customHeight="1">
      <c r="A83" s="91">
        <v>1</v>
      </c>
      <c r="B83" s="344" t="str">
        <f>+'Dramakan hosqer'!B88</f>
        <v>Աշխատավարձի գծով</v>
      </c>
      <c r="C83" s="338"/>
      <c r="D83" s="338">
        <f>+'Dramakan hosqer'!C88</f>
        <v>0</v>
      </c>
      <c r="E83" s="338">
        <f>D83-C83</f>
        <v>0</v>
      </c>
      <c r="F83" s="522"/>
      <c r="G83" s="158"/>
      <c r="H83" s="144"/>
      <c r="I83" s="144"/>
      <c r="J83" s="144"/>
      <c r="K83" s="144"/>
      <c r="L83" s="144"/>
      <c r="M83" s="144"/>
      <c r="N83" s="151"/>
      <c r="O83" s="151"/>
      <c r="P83" s="151"/>
      <c r="Q83" s="151"/>
      <c r="R83" s="151"/>
      <c r="S83" s="151"/>
      <c r="T83" s="151"/>
    </row>
    <row r="84" spans="1:20" s="90" customFormat="1" ht="18" hidden="1" customHeight="1">
      <c r="A84" s="91">
        <v>2</v>
      </c>
      <c r="B84" s="344">
        <f>+'Dramakan hosqer'!B89</f>
        <v>0</v>
      </c>
      <c r="C84" s="338"/>
      <c r="D84" s="338">
        <f>+'Dramakan hosqer'!C89</f>
        <v>0</v>
      </c>
      <c r="E84" s="338">
        <f>D84-C84</f>
        <v>0</v>
      </c>
      <c r="F84" s="522"/>
      <c r="G84" s="130"/>
      <c r="H84" s="129"/>
      <c r="I84" s="129"/>
      <c r="J84" s="129"/>
      <c r="K84" s="129"/>
      <c r="L84" s="129"/>
      <c r="M84" s="129"/>
      <c r="N84" s="124"/>
      <c r="O84" s="124"/>
      <c r="P84" s="124"/>
      <c r="Q84" s="124"/>
      <c r="R84" s="124"/>
      <c r="S84" s="124"/>
      <c r="T84" s="124"/>
    </row>
    <row r="85" spans="1:20" s="44" customFormat="1" ht="43.5" customHeight="1">
      <c r="A85" s="13" t="s">
        <v>40</v>
      </c>
      <c r="B85" s="14" t="s">
        <v>41</v>
      </c>
      <c r="C85" s="348">
        <f>C6+C7-C20</f>
        <v>10309.600000000006</v>
      </c>
      <c r="D85" s="348">
        <f>D6+D7-D20</f>
        <v>7107.8999999999651</v>
      </c>
      <c r="E85" s="348">
        <f t="shared" si="2"/>
        <v>-3201.7000000000407</v>
      </c>
      <c r="F85" s="521"/>
      <c r="G85" s="161"/>
      <c r="H85" s="147"/>
      <c r="I85" s="147"/>
      <c r="J85" s="147"/>
      <c r="K85" s="147"/>
      <c r="L85" s="147"/>
      <c r="M85" s="147"/>
      <c r="N85" s="153"/>
      <c r="O85" s="153"/>
      <c r="P85" s="153"/>
      <c r="Q85" s="153"/>
      <c r="R85" s="153"/>
      <c r="S85" s="153"/>
      <c r="T85" s="153"/>
    </row>
    <row r="86" spans="1:20" s="23" customFormat="1" ht="46.5" customHeight="1">
      <c r="A86" s="40"/>
      <c r="B86" s="21"/>
      <c r="C86" s="40"/>
      <c r="D86" s="40"/>
      <c r="E86" s="40"/>
      <c r="F86" s="524"/>
      <c r="G86" s="156"/>
      <c r="H86" s="141"/>
      <c r="I86" s="141"/>
      <c r="J86" s="141"/>
      <c r="K86" s="141"/>
      <c r="L86" s="141"/>
      <c r="M86" s="141"/>
      <c r="N86" s="149"/>
      <c r="O86" s="149"/>
      <c r="P86" s="149"/>
      <c r="Q86" s="149"/>
      <c r="R86" s="149"/>
      <c r="S86" s="149"/>
      <c r="T86" s="149"/>
    </row>
    <row r="87" spans="1:20" s="23" customFormat="1" ht="25.5" customHeight="1">
      <c r="B87" s="19" t="s">
        <v>2</v>
      </c>
      <c r="C87" s="21"/>
      <c r="D87" s="557" t="str">
        <f>+'Ekamut-caxs'!C74</f>
        <v>Արմինե Պողոսյան</v>
      </c>
      <c r="E87" s="554"/>
      <c r="F87" s="525"/>
      <c r="G87" s="156"/>
      <c r="H87" s="141"/>
      <c r="I87" s="141"/>
      <c r="J87" s="141"/>
      <c r="K87" s="141"/>
      <c r="L87" s="141"/>
      <c r="M87" s="141"/>
      <c r="N87" s="149"/>
      <c r="O87" s="149"/>
      <c r="P87" s="149"/>
      <c r="Q87" s="149"/>
      <c r="R87" s="149"/>
      <c r="S87" s="149"/>
      <c r="T87" s="149"/>
    </row>
    <row r="88" spans="1:20" ht="13.5" customHeight="1">
      <c r="A88" s="23"/>
      <c r="B88" s="23" t="s">
        <v>4</v>
      </c>
      <c r="C88" s="23"/>
      <c r="D88" s="556" t="s">
        <v>97</v>
      </c>
      <c r="E88" s="556"/>
      <c r="F88" s="526"/>
    </row>
    <row r="89" spans="1:20" s="20" customFormat="1" ht="22.5" customHeight="1">
      <c r="A89" s="21"/>
      <c r="B89" s="44" t="s">
        <v>6</v>
      </c>
      <c r="C89" s="21"/>
      <c r="D89" s="554" t="str">
        <f>+'Ekamut-caxs'!C76</f>
        <v>Էմմա Ղազարյան</v>
      </c>
      <c r="E89" s="554"/>
      <c r="F89" s="525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 ht="12" customHeight="1">
      <c r="A90" s="21"/>
      <c r="B90" s="21"/>
      <c r="C90" s="21"/>
      <c r="D90" s="556" t="s">
        <v>97</v>
      </c>
      <c r="E90" s="556"/>
      <c r="F90" s="526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A91" s="21"/>
      <c r="B91" s="196" t="s">
        <v>1</v>
      </c>
      <c r="C91" s="21"/>
      <c r="D91" s="21"/>
      <c r="E91" s="21"/>
      <c r="F91" s="527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  <row r="121" spans="6:20" s="20" customFormat="1">
      <c r="F121" s="24"/>
      <c r="G121" s="154"/>
      <c r="H121" s="140"/>
      <c r="I121" s="140"/>
      <c r="J121" s="140"/>
      <c r="K121" s="140"/>
      <c r="L121" s="140"/>
      <c r="M121" s="140"/>
      <c r="N121" s="148"/>
      <c r="O121" s="148"/>
      <c r="P121" s="148"/>
      <c r="Q121" s="148"/>
      <c r="R121" s="148"/>
      <c r="S121" s="148"/>
      <c r="T121" s="148"/>
    </row>
    <row r="122" spans="6:20" s="20" customFormat="1">
      <c r="F122" s="24"/>
      <c r="G122" s="154"/>
      <c r="H122" s="140"/>
      <c r="I122" s="140"/>
      <c r="J122" s="140"/>
      <c r="K122" s="140"/>
      <c r="L122" s="140"/>
      <c r="M122" s="140"/>
      <c r="N122" s="148"/>
      <c r="O122" s="148"/>
      <c r="P122" s="148"/>
      <c r="Q122" s="148"/>
      <c r="R122" s="148"/>
      <c r="S122" s="148"/>
      <c r="T122" s="148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A64" sqref="A64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4" t="s">
        <v>71</v>
      </c>
      <c r="B1" s="564"/>
      <c r="C1" s="564"/>
      <c r="D1" s="564"/>
      <c r="E1" s="564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5" t="str">
        <f>+'Ekamut-caxs'!A8:D8</f>
        <v xml:space="preserve">«Երևանի Կ․Սարաջյանի անվան երաժշտական դպրոց» ՀՈԱԿ-ի </v>
      </c>
      <c r="B2" s="566"/>
      <c r="C2" s="566"/>
      <c r="D2" s="566"/>
      <c r="E2" s="56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7" t="s">
        <v>138</v>
      </c>
      <c r="B3" s="567"/>
      <c r="C3" s="567"/>
      <c r="D3" s="567"/>
      <c r="E3" s="56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8" t="s">
        <v>241</v>
      </c>
      <c r="B4" s="568"/>
      <c r="C4" s="568"/>
      <c r="D4" s="568"/>
      <c r="E4" s="568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9" t="s">
        <v>143</v>
      </c>
      <c r="B7" s="560"/>
      <c r="C7" s="560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88.8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211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176</v>
      </c>
      <c r="D15" s="32"/>
      <c r="E15" s="32"/>
    </row>
    <row r="16" spans="1:22" ht="22.5" customHeight="1">
      <c r="A16" s="271">
        <v>1.8</v>
      </c>
      <c r="B16" s="273"/>
      <c r="C16" s="275" t="s">
        <v>175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>
        <v>88.8</v>
      </c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88.8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9" t="s">
        <v>168</v>
      </c>
      <c r="B35" s="560"/>
      <c r="C35" s="560"/>
      <c r="D35" s="293"/>
      <c r="E35" s="3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554.1</v>
      </c>
      <c r="E36" s="32" t="s">
        <v>269</v>
      </c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82.7</v>
      </c>
      <c r="E37" s="32" t="s">
        <v>270</v>
      </c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3.2</v>
      </c>
      <c r="E38" s="32" t="s">
        <v>269</v>
      </c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211</v>
      </c>
      <c r="C41" s="271" t="s">
        <v>154</v>
      </c>
      <c r="D41" s="32">
        <v>26.4</v>
      </c>
      <c r="E41" s="32" t="s">
        <v>269</v>
      </c>
    </row>
    <row r="42" spans="1:22" ht="33.75" customHeight="1">
      <c r="A42" s="271">
        <v>1.7</v>
      </c>
      <c r="B42" s="273"/>
      <c r="C42" s="271" t="s">
        <v>176</v>
      </c>
      <c r="D42" s="32"/>
      <c r="E42" s="32"/>
    </row>
    <row r="43" spans="1:22" ht="23.25" customHeight="1">
      <c r="A43" s="271">
        <v>1.8</v>
      </c>
      <c r="B43" s="273"/>
      <c r="C43" s="275" t="s">
        <v>175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850.2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174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>
        <v>850.2</v>
      </c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1516.6000000000001</v>
      </c>
      <c r="E59" s="290"/>
      <c r="F59" s="539">
        <f>+D59-D54</f>
        <v>666.40000000000009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242</v>
      </c>
      <c r="C62" s="289">
        <v>1933.4</v>
      </c>
      <c r="D62" s="561" t="s">
        <v>171</v>
      </c>
      <c r="E62" s="562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3" t="str">
        <f>+'Ekamut-caxs'!C74</f>
        <v>Արմինե Պողոսյան</v>
      </c>
      <c r="E64" s="5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58" t="s">
        <v>97</v>
      </c>
      <c r="E65" s="55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3" t="str">
        <f>+'Ekamut-caxs'!C76</f>
        <v>Էմմա Ղազարյան</v>
      </c>
      <c r="E66" s="56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58" t="s">
        <v>97</v>
      </c>
      <c r="E67" s="55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view="pageBreakPreview" topLeftCell="A4" zoomScaleSheetLayoutView="100" workbookViewId="0">
      <selection activeCell="A64" sqref="A64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2" t="s">
        <v>71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5" s="23" customFormat="1" ht="25.5" customHeight="1">
      <c r="A2" s="547" t="str">
        <f>+'Ekamut-caxs'!A8:D8</f>
        <v xml:space="preserve">«Երևանի Կ․Սարաջյանի անվան երաժշտական դպրոց»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22"/>
      <c r="O2" s="22"/>
    </row>
    <row r="3" spans="1:15" ht="25.5" customHeight="1">
      <c r="A3" s="573" t="s">
        <v>243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5" ht="21" customHeight="1" thickBot="1">
      <c r="M4" s="180" t="s">
        <v>0</v>
      </c>
    </row>
    <row r="5" spans="1:15" ht="33.75" customHeight="1">
      <c r="A5" s="576" t="s">
        <v>134</v>
      </c>
      <c r="B5" s="578" t="s">
        <v>72</v>
      </c>
      <c r="C5" s="586" t="s">
        <v>226</v>
      </c>
      <c r="D5" s="580" t="s">
        <v>182</v>
      </c>
      <c r="E5" s="581"/>
      <c r="F5" s="581"/>
      <c r="G5" s="581"/>
      <c r="H5" s="581"/>
      <c r="I5" s="581"/>
      <c r="J5" s="581"/>
      <c r="K5" s="581"/>
      <c r="L5" s="582"/>
      <c r="M5" s="583" t="s">
        <v>137</v>
      </c>
    </row>
    <row r="6" spans="1:15" ht="78.75" customHeight="1">
      <c r="A6" s="577"/>
      <c r="B6" s="579"/>
      <c r="C6" s="587"/>
      <c r="D6" s="446" t="s">
        <v>212</v>
      </c>
      <c r="E6" s="444" t="s">
        <v>233</v>
      </c>
      <c r="F6" s="444" t="s">
        <v>234</v>
      </c>
      <c r="G6" s="444" t="s">
        <v>135</v>
      </c>
      <c r="H6" s="444" t="s">
        <v>185</v>
      </c>
      <c r="I6" s="444" t="s">
        <v>184</v>
      </c>
      <c r="J6" s="444" t="s">
        <v>120</v>
      </c>
      <c r="K6" s="387" t="s">
        <v>268</v>
      </c>
      <c r="L6" s="447" t="s">
        <v>183</v>
      </c>
      <c r="M6" s="584"/>
    </row>
    <row r="7" spans="1:15" ht="31.5" customHeight="1">
      <c r="A7" s="446">
        <v>1</v>
      </c>
      <c r="B7" s="463" t="s">
        <v>192</v>
      </c>
      <c r="C7" s="459">
        <v>106011.1</v>
      </c>
      <c r="D7" s="448">
        <v>19402.400000000001</v>
      </c>
      <c r="E7" s="370"/>
      <c r="F7" s="370"/>
      <c r="G7" s="370"/>
      <c r="H7" s="370"/>
      <c r="I7" s="370"/>
      <c r="J7" s="370">
        <v>2696.8</v>
      </c>
      <c r="K7" s="370">
        <f>190.2*2</f>
        <v>380.4</v>
      </c>
      <c r="L7" s="449">
        <v>4000</v>
      </c>
      <c r="M7" s="456">
        <f>ROUND(SUM(C7:L7),1)</f>
        <v>132490.70000000001</v>
      </c>
    </row>
    <row r="8" spans="1:15" ht="31.5" customHeight="1">
      <c r="A8" s="446">
        <v>1.1000000000000001</v>
      </c>
      <c r="B8" s="464" t="s">
        <v>120</v>
      </c>
      <c r="C8" s="462">
        <v>11772.1</v>
      </c>
      <c r="D8" s="450" t="s">
        <v>178</v>
      </c>
      <c r="E8" s="405" t="s">
        <v>178</v>
      </c>
      <c r="F8" s="405" t="s">
        <v>178</v>
      </c>
      <c r="G8" s="405" t="s">
        <v>178</v>
      </c>
      <c r="H8" s="405" t="s">
        <v>178</v>
      </c>
      <c r="I8" s="405" t="s">
        <v>178</v>
      </c>
      <c r="J8" s="405" t="s">
        <v>178</v>
      </c>
      <c r="K8" s="405" t="s">
        <v>178</v>
      </c>
      <c r="L8" s="451" t="s">
        <v>178</v>
      </c>
      <c r="M8" s="457" t="s">
        <v>178</v>
      </c>
    </row>
    <row r="9" spans="1:15" ht="31.5" customHeight="1">
      <c r="A9" s="446">
        <v>1.2</v>
      </c>
      <c r="B9" s="464" t="s">
        <v>183</v>
      </c>
      <c r="C9" s="462"/>
      <c r="D9" s="450" t="s">
        <v>178</v>
      </c>
      <c r="E9" s="405" t="s">
        <v>178</v>
      </c>
      <c r="F9" s="405" t="s">
        <v>178</v>
      </c>
      <c r="G9" s="405" t="s">
        <v>178</v>
      </c>
      <c r="H9" s="405" t="s">
        <v>178</v>
      </c>
      <c r="I9" s="405" t="s">
        <v>178</v>
      </c>
      <c r="J9" s="405" t="s">
        <v>178</v>
      </c>
      <c r="K9" s="405" t="s">
        <v>178</v>
      </c>
      <c r="L9" s="451" t="s">
        <v>178</v>
      </c>
      <c r="M9" s="457" t="s">
        <v>178</v>
      </c>
    </row>
    <row r="10" spans="1:15" ht="33.75" customHeight="1">
      <c r="A10" s="446">
        <v>2</v>
      </c>
      <c r="B10" s="465" t="s">
        <v>94</v>
      </c>
      <c r="C10" s="460">
        <v>48</v>
      </c>
      <c r="D10" s="452">
        <v>6</v>
      </c>
      <c r="E10" s="405" t="s">
        <v>178</v>
      </c>
      <c r="F10" s="405" t="s">
        <v>178</v>
      </c>
      <c r="G10" s="405" t="s">
        <v>178</v>
      </c>
      <c r="H10" s="405" t="s">
        <v>178</v>
      </c>
      <c r="I10" s="405" t="s">
        <v>178</v>
      </c>
      <c r="J10" s="405" t="s">
        <v>178</v>
      </c>
      <c r="K10" s="405" t="s">
        <v>178</v>
      </c>
      <c r="L10" s="451" t="s">
        <v>178</v>
      </c>
      <c r="M10" s="456">
        <f>ROUND(SUM(C10:L10),1)</f>
        <v>54</v>
      </c>
    </row>
    <row r="11" spans="1:15" s="221" customFormat="1" ht="34.5" customHeight="1" thickBot="1">
      <c r="A11" s="466"/>
      <c r="B11" s="467" t="s">
        <v>73</v>
      </c>
      <c r="C11" s="461" t="s">
        <v>178</v>
      </c>
      <c r="D11" s="453" t="s">
        <v>178</v>
      </c>
      <c r="E11" s="454" t="s">
        <v>178</v>
      </c>
      <c r="F11" s="454" t="s">
        <v>178</v>
      </c>
      <c r="G11" s="454" t="s">
        <v>178</v>
      </c>
      <c r="H11" s="454" t="s">
        <v>178</v>
      </c>
      <c r="I11" s="454" t="s">
        <v>178</v>
      </c>
      <c r="J11" s="454" t="s">
        <v>178</v>
      </c>
      <c r="K11" s="454" t="s">
        <v>178</v>
      </c>
      <c r="L11" s="455" t="s">
        <v>178</v>
      </c>
      <c r="M11" s="458">
        <f>ROUND(SUM(M7:M10),1)</f>
        <v>132544.70000000001</v>
      </c>
    </row>
    <row r="12" spans="1:15" s="221" customFormat="1" ht="34.5" customHeight="1">
      <c r="A12" s="237"/>
      <c r="B12" s="322"/>
      <c r="C12" s="322"/>
      <c r="D12" s="323">
        <f>7911.3+1790</f>
        <v>9701.2999999999993</v>
      </c>
      <c r="E12" s="323">
        <f>+D12*2</f>
        <v>19402.599999999999</v>
      </c>
      <c r="F12" s="323"/>
      <c r="G12" s="323"/>
      <c r="H12" s="239"/>
      <c r="I12" s="239"/>
      <c r="J12" s="326"/>
      <c r="K12" s="239">
        <f>190.2*2</f>
        <v>380.4</v>
      </c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5"/>
      <c r="L13" s="585"/>
      <c r="M13" s="367"/>
    </row>
    <row r="14" spans="1:15" s="237" customFormat="1" ht="69" customHeight="1">
      <c r="B14" s="569" t="s">
        <v>188</v>
      </c>
      <c r="C14" s="588"/>
      <c r="D14" s="570"/>
      <c r="E14" s="325"/>
      <c r="H14" s="325"/>
      <c r="I14" s="569" t="s">
        <v>187</v>
      </c>
      <c r="J14" s="570"/>
      <c r="K14" s="325"/>
      <c r="L14" s="325"/>
      <c r="M14" s="325"/>
    </row>
    <row r="15" spans="1:15" s="237" customFormat="1" ht="48" customHeight="1">
      <c r="B15" s="304" t="s">
        <v>173</v>
      </c>
      <c r="C15" s="515" t="s">
        <v>232</v>
      </c>
      <c r="D15" s="515" t="s">
        <v>231</v>
      </c>
      <c r="E15" s="389"/>
      <c r="H15" s="336"/>
      <c r="I15" s="304" t="s">
        <v>173</v>
      </c>
      <c r="J15" s="305" t="s">
        <v>186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4" t="str">
        <f>+'Ekamut-caxs'!C74</f>
        <v>Արմինե Պողոսյան</v>
      </c>
      <c r="I19" s="574"/>
      <c r="J19" s="574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1" t="s">
        <v>97</v>
      </c>
      <c r="I20" s="571"/>
      <c r="J20" s="571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5" t="str">
        <f>+'Ekamut-caxs'!C76</f>
        <v>Էմմա Ղազարյան</v>
      </c>
      <c r="I21" s="575"/>
      <c r="J21" s="575"/>
      <c r="K21" s="191"/>
    </row>
    <row r="22" spans="1:13" s="165" customFormat="1" ht="18.75" customHeight="1">
      <c r="F22" s="187" t="s">
        <v>96</v>
      </c>
      <c r="G22" s="188"/>
      <c r="H22" s="571" t="s">
        <v>97</v>
      </c>
      <c r="I22" s="571"/>
      <c r="J22" s="571"/>
      <c r="K22" s="171"/>
    </row>
    <row r="23" spans="1:13" s="166" customFormat="1" ht="15.6">
      <c r="D23" s="172"/>
      <c r="E23" s="172"/>
    </row>
    <row r="63" spans="2:2">
      <c r="B63" s="541">
        <f>-Ashkhatavardz!E12</f>
        <v>-19402.599999999999</v>
      </c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1" zoomScale="106" zoomScaleSheetLayoutView="106" workbookViewId="0">
      <selection activeCell="A64" sqref="A64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2" t="s">
        <v>71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5" customFormat="1" ht="21.75" customHeight="1">
      <c r="A2" s="593" t="str">
        <f>+'Ekamut-caxs'!A8:D8</f>
        <v xml:space="preserve">«Երևանի Կ․Սարաջյանի անվան երաժշտական դպրոց»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5" customFormat="1" ht="21" customHeight="1">
      <c r="A3" s="593" t="s">
        <v>98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5" t="s">
        <v>118</v>
      </c>
      <c r="B5" s="597" t="s">
        <v>99</v>
      </c>
      <c r="C5" s="589" t="s">
        <v>100</v>
      </c>
      <c r="D5" s="590"/>
      <c r="E5" s="590"/>
      <c r="F5" s="591"/>
      <c r="G5" s="599" t="s">
        <v>101</v>
      </c>
      <c r="H5" s="599"/>
      <c r="I5" s="599"/>
      <c r="J5" s="599"/>
      <c r="K5" s="589" t="s">
        <v>126</v>
      </c>
      <c r="L5" s="590"/>
      <c r="M5" s="591"/>
    </row>
    <row r="6" spans="1:13" s="177" customFormat="1" ht="51" customHeight="1">
      <c r="A6" s="596"/>
      <c r="B6" s="598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3" t="s">
        <v>222</v>
      </c>
      <c r="I6" s="175" t="s">
        <v>246</v>
      </c>
      <c r="J6" s="233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3" t="s">
        <v>102</v>
      </c>
      <c r="C7" s="474" t="s">
        <v>224</v>
      </c>
      <c r="D7" s="475" t="s">
        <v>224</v>
      </c>
      <c r="E7" s="476">
        <v>4740</v>
      </c>
      <c r="F7" s="477">
        <v>658860</v>
      </c>
      <c r="G7" s="332" t="s">
        <v>224</v>
      </c>
      <c r="H7" s="328" t="s">
        <v>224</v>
      </c>
      <c r="I7" s="476">
        <v>1748</v>
      </c>
      <c r="J7" s="480">
        <v>77649</v>
      </c>
      <c r="K7" s="382" t="s">
        <v>224</v>
      </c>
      <c r="L7" s="476">
        <v>16</v>
      </c>
      <c r="M7" s="483">
        <f t="shared" ref="M7:M16" si="0">+L7*200.47</f>
        <v>3207.52</v>
      </c>
    </row>
    <row r="8" spans="1:13" ht="19.5" customHeight="1">
      <c r="A8" s="167">
        <v>2</v>
      </c>
      <c r="B8" s="243" t="s">
        <v>225</v>
      </c>
      <c r="C8" s="474" t="s">
        <v>224</v>
      </c>
      <c r="D8" s="475" t="s">
        <v>224</v>
      </c>
      <c r="E8" s="476">
        <v>3316</v>
      </c>
      <c r="F8" s="477">
        <v>460924</v>
      </c>
      <c r="G8" s="332" t="s">
        <v>224</v>
      </c>
      <c r="H8" s="328" t="s">
        <v>224</v>
      </c>
      <c r="I8" s="476">
        <v>1485</v>
      </c>
      <c r="J8" s="480">
        <v>74988</v>
      </c>
      <c r="K8" s="382" t="s">
        <v>224</v>
      </c>
      <c r="L8" s="476">
        <v>15</v>
      </c>
      <c r="M8" s="483">
        <f t="shared" si="0"/>
        <v>3007.05</v>
      </c>
    </row>
    <row r="9" spans="1:13" ht="19.5" customHeight="1">
      <c r="A9" s="167">
        <v>3</v>
      </c>
      <c r="B9" s="243" t="s">
        <v>103</v>
      </c>
      <c r="C9" s="474" t="s">
        <v>224</v>
      </c>
      <c r="D9" s="475" t="s">
        <v>224</v>
      </c>
      <c r="E9" s="476">
        <v>3362</v>
      </c>
      <c r="F9" s="477">
        <v>467318</v>
      </c>
      <c r="G9" s="332" t="s">
        <v>224</v>
      </c>
      <c r="H9" s="328" t="s">
        <v>224</v>
      </c>
      <c r="I9" s="476">
        <v>1909</v>
      </c>
      <c r="J9" s="480">
        <v>96503</v>
      </c>
      <c r="K9" s="382" t="s">
        <v>224</v>
      </c>
      <c r="L9" s="476">
        <v>19</v>
      </c>
      <c r="M9" s="483">
        <f t="shared" si="0"/>
        <v>3808.93</v>
      </c>
    </row>
    <row r="10" spans="1:13" ht="19.5" customHeight="1">
      <c r="A10" s="167">
        <v>4</v>
      </c>
      <c r="B10" s="243" t="s">
        <v>104</v>
      </c>
      <c r="C10" s="474" t="s">
        <v>224</v>
      </c>
      <c r="D10" s="475" t="s">
        <v>224</v>
      </c>
      <c r="E10" s="476">
        <v>6</v>
      </c>
      <c r="F10" s="477">
        <v>863</v>
      </c>
      <c r="G10" s="332" t="s">
        <v>224</v>
      </c>
      <c r="H10" s="328" t="s">
        <v>224</v>
      </c>
      <c r="I10" s="476">
        <v>1048</v>
      </c>
      <c r="J10" s="480">
        <v>53777</v>
      </c>
      <c r="K10" s="382" t="s">
        <v>224</v>
      </c>
      <c r="L10" s="476">
        <v>27</v>
      </c>
      <c r="M10" s="483">
        <f t="shared" si="0"/>
        <v>5412.69</v>
      </c>
    </row>
    <row r="11" spans="1:13" ht="19.5" customHeight="1">
      <c r="A11" s="167">
        <v>5</v>
      </c>
      <c r="B11" s="243" t="s">
        <v>105</v>
      </c>
      <c r="C11" s="474" t="s">
        <v>224</v>
      </c>
      <c r="D11" s="475" t="s">
        <v>224</v>
      </c>
      <c r="E11" s="476"/>
      <c r="F11" s="477"/>
      <c r="G11" s="332" t="s">
        <v>224</v>
      </c>
      <c r="H11" s="328" t="s">
        <v>224</v>
      </c>
      <c r="I11" s="476">
        <v>864</v>
      </c>
      <c r="J11" s="480">
        <v>44227</v>
      </c>
      <c r="K11" s="382" t="s">
        <v>224</v>
      </c>
      <c r="L11" s="476">
        <v>26</v>
      </c>
      <c r="M11" s="483">
        <f t="shared" si="0"/>
        <v>5212.22</v>
      </c>
    </row>
    <row r="12" spans="1:13" ht="19.5" customHeight="1">
      <c r="A12" s="167">
        <v>6</v>
      </c>
      <c r="B12" s="243" t="s">
        <v>106</v>
      </c>
      <c r="C12" s="474" t="s">
        <v>224</v>
      </c>
      <c r="D12" s="475" t="s">
        <v>224</v>
      </c>
      <c r="E12" s="476"/>
      <c r="F12" s="477"/>
      <c r="G12" s="332" t="s">
        <v>224</v>
      </c>
      <c r="H12" s="328" t="s">
        <v>224</v>
      </c>
      <c r="I12" s="476">
        <v>412</v>
      </c>
      <c r="J12" s="480">
        <v>21344</v>
      </c>
      <c r="K12" s="382" t="s">
        <v>224</v>
      </c>
      <c r="L12" s="476">
        <v>26</v>
      </c>
      <c r="M12" s="483">
        <f t="shared" si="0"/>
        <v>5212.22</v>
      </c>
    </row>
    <row r="13" spans="1:13" ht="19.5" customHeight="1">
      <c r="A13" s="167">
        <v>7</v>
      </c>
      <c r="B13" s="243" t="s">
        <v>107</v>
      </c>
      <c r="C13" s="474" t="s">
        <v>224</v>
      </c>
      <c r="D13" s="475" t="s">
        <v>224</v>
      </c>
      <c r="E13" s="476"/>
      <c r="F13" s="477"/>
      <c r="G13" s="332" t="s">
        <v>224</v>
      </c>
      <c r="H13" s="328" t="s">
        <v>224</v>
      </c>
      <c r="I13" s="476">
        <v>248</v>
      </c>
      <c r="J13" s="480">
        <v>12583</v>
      </c>
      <c r="K13" s="382" t="s">
        <v>224</v>
      </c>
      <c r="L13" s="476">
        <v>27</v>
      </c>
      <c r="M13" s="483">
        <f t="shared" si="0"/>
        <v>5412.69</v>
      </c>
    </row>
    <row r="14" spans="1:13" ht="19.5" customHeight="1">
      <c r="A14" s="167">
        <v>8</v>
      </c>
      <c r="B14" s="244" t="s">
        <v>108</v>
      </c>
      <c r="C14" s="474" t="s">
        <v>224</v>
      </c>
      <c r="D14" s="475" t="s">
        <v>224</v>
      </c>
      <c r="E14" s="476"/>
      <c r="F14" s="477"/>
      <c r="G14" s="332" t="s">
        <v>224</v>
      </c>
      <c r="H14" s="328" t="s">
        <v>224</v>
      </c>
      <c r="I14" s="476">
        <v>260</v>
      </c>
      <c r="J14" s="480">
        <v>13195</v>
      </c>
      <c r="K14" s="382" t="s">
        <v>224</v>
      </c>
      <c r="L14" s="476">
        <v>18</v>
      </c>
      <c r="M14" s="483">
        <f t="shared" si="0"/>
        <v>3608.46</v>
      </c>
    </row>
    <row r="15" spans="1:13" ht="19.5" customHeight="1">
      <c r="A15" s="167">
        <v>9</v>
      </c>
      <c r="B15" s="244" t="s">
        <v>109</v>
      </c>
      <c r="C15" s="474" t="s">
        <v>224</v>
      </c>
      <c r="D15" s="475" t="s">
        <v>224</v>
      </c>
      <c r="E15" s="476"/>
      <c r="F15" s="477"/>
      <c r="G15" s="332" t="s">
        <v>224</v>
      </c>
      <c r="H15" s="328" t="s">
        <v>224</v>
      </c>
      <c r="I15" s="476">
        <v>418</v>
      </c>
      <c r="J15" s="480">
        <v>21725</v>
      </c>
      <c r="K15" s="382" t="s">
        <v>224</v>
      </c>
      <c r="L15" s="476">
        <v>5</v>
      </c>
      <c r="M15" s="483">
        <f t="shared" si="0"/>
        <v>1002.35</v>
      </c>
    </row>
    <row r="16" spans="1:13" ht="19.5" customHeight="1">
      <c r="A16" s="167">
        <v>10</v>
      </c>
      <c r="B16" s="244" t="s">
        <v>110</v>
      </c>
      <c r="C16" s="474" t="s">
        <v>224</v>
      </c>
      <c r="D16" s="475" t="s">
        <v>224</v>
      </c>
      <c r="E16" s="476">
        <v>684</v>
      </c>
      <c r="F16" s="477">
        <v>98291</v>
      </c>
      <c r="G16" s="332" t="s">
        <v>224</v>
      </c>
      <c r="H16" s="328" t="s">
        <v>224</v>
      </c>
      <c r="I16" s="476">
        <v>867</v>
      </c>
      <c r="J16" s="480">
        <v>44027</v>
      </c>
      <c r="K16" s="382" t="s">
        <v>224</v>
      </c>
      <c r="L16" s="476">
        <v>22</v>
      </c>
      <c r="M16" s="483">
        <f t="shared" si="0"/>
        <v>4410.34</v>
      </c>
    </row>
    <row r="17" spans="1:13" ht="19.5" customHeight="1">
      <c r="A17" s="167">
        <v>11</v>
      </c>
      <c r="B17" s="244" t="s">
        <v>111</v>
      </c>
      <c r="C17" s="478">
        <v>2612</v>
      </c>
      <c r="D17" s="479">
        <v>363068</v>
      </c>
      <c r="E17" s="477">
        <f>+MAX(C17,E7)</f>
        <v>4740</v>
      </c>
      <c r="F17" s="477">
        <f>+E17*143.7</f>
        <v>681138</v>
      </c>
      <c r="G17" s="481">
        <v>1829</v>
      </c>
      <c r="H17" s="482">
        <v>82215</v>
      </c>
      <c r="I17" s="477">
        <f>+MAX(G17,I7)</f>
        <v>1829</v>
      </c>
      <c r="J17" s="477">
        <f>+I17*53.48</f>
        <v>97814.92</v>
      </c>
      <c r="K17" s="484">
        <v>16</v>
      </c>
      <c r="L17" s="477">
        <v>22</v>
      </c>
      <c r="M17" s="483">
        <f>+L17*200.47</f>
        <v>4410.34</v>
      </c>
    </row>
    <row r="18" spans="1:13" ht="19.5" customHeight="1">
      <c r="A18" s="167">
        <v>12</v>
      </c>
      <c r="B18" s="244" t="s">
        <v>112</v>
      </c>
      <c r="C18" s="478">
        <v>3986</v>
      </c>
      <c r="D18" s="479">
        <v>554054</v>
      </c>
      <c r="E18" s="477">
        <f>+MAX(C18,E8)</f>
        <v>3986</v>
      </c>
      <c r="F18" s="477">
        <f>+E18*143.7</f>
        <v>572788.19999999995</v>
      </c>
      <c r="G18" s="481">
        <v>1846</v>
      </c>
      <c r="H18" s="482">
        <v>82651</v>
      </c>
      <c r="I18" s="477">
        <f>+MAX(G18,I8)</f>
        <v>1846</v>
      </c>
      <c r="J18" s="477">
        <f>+I18*53.48</f>
        <v>98724.079999999987</v>
      </c>
      <c r="K18" s="484">
        <v>18</v>
      </c>
      <c r="L18" s="477">
        <v>22</v>
      </c>
      <c r="M18" s="483">
        <f>+L18*200.47</f>
        <v>4410.34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6598</v>
      </c>
      <c r="D19" s="329">
        <f t="shared" si="1"/>
        <v>917122</v>
      </c>
      <c r="E19" s="334">
        <f t="shared" si="1"/>
        <v>20834</v>
      </c>
      <c r="F19" s="330">
        <f>SUM(F7:F18)</f>
        <v>2940182.2</v>
      </c>
      <c r="G19" s="335">
        <f>SUM(G7:G18)</f>
        <v>3675</v>
      </c>
      <c r="H19" s="329">
        <f>SUM(H7:H18)</f>
        <v>164866</v>
      </c>
      <c r="I19" s="334">
        <f>SUM(I7:I18)</f>
        <v>12934</v>
      </c>
      <c r="J19" s="331">
        <f>SUM(J7:J18)</f>
        <v>656557</v>
      </c>
      <c r="K19" s="333">
        <f t="shared" si="1"/>
        <v>34</v>
      </c>
      <c r="L19" s="334">
        <f>SUM(L7:L18)</f>
        <v>245</v>
      </c>
      <c r="M19" s="330">
        <f>SUM(M7:M18)</f>
        <v>49115.149999999994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2940.2</v>
      </c>
      <c r="G20" s="309"/>
      <c r="H20" s="219"/>
      <c r="I20" s="309"/>
      <c r="J20" s="219">
        <f>ROUND(J19/1000,1)</f>
        <v>656.6</v>
      </c>
      <c r="K20" s="309"/>
      <c r="L20" s="309"/>
      <c r="M20" s="219">
        <f>ROUND(M19/1000,1)</f>
        <v>49.1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4" t="s">
        <v>255</v>
      </c>
      <c r="C22" s="594"/>
      <c r="D22" s="594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219</v>
      </c>
      <c r="G23" s="246"/>
      <c r="H23" s="248"/>
      <c r="I23" s="248"/>
      <c r="J23" s="250" t="s">
        <v>219</v>
      </c>
      <c r="K23" s="246"/>
      <c r="L23" s="248"/>
      <c r="M23" s="250" t="s">
        <v>219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218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601"/>
      <c r="H30" s="601"/>
      <c r="I30" s="495"/>
      <c r="J30" s="603" t="str">
        <f>+'Ekamut-caxs'!C74</f>
        <v>Արմինե Պողոսյան</v>
      </c>
      <c r="K30" s="603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602" t="s">
        <v>96</v>
      </c>
      <c r="H31" s="602"/>
      <c r="I31" s="500"/>
      <c r="J31" s="602" t="s">
        <v>113</v>
      </c>
      <c r="K31" s="602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603"/>
      <c r="H32" s="603"/>
      <c r="I32" s="502"/>
      <c r="J32" s="603" t="str">
        <f>+'Ekamut-caxs'!C76</f>
        <v>Էմմա Ղազարյան</v>
      </c>
      <c r="K32" s="603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602" t="s">
        <v>96</v>
      </c>
      <c r="H33" s="602"/>
      <c r="I33" s="500"/>
      <c r="J33" s="602" t="s">
        <v>113</v>
      </c>
      <c r="K33" s="602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256</v>
      </c>
      <c r="I35" s="518" t="s">
        <v>116</v>
      </c>
      <c r="J35" s="519" t="s">
        <v>247</v>
      </c>
      <c r="L35" s="519" t="s">
        <v>249</v>
      </c>
      <c r="M35" s="519" t="s">
        <v>250</v>
      </c>
    </row>
    <row r="36" spans="1:13" ht="16.5" customHeight="1">
      <c r="C36" s="166" t="s">
        <v>117</v>
      </c>
      <c r="E36" s="166" t="s">
        <v>115</v>
      </c>
      <c r="F36" s="166" t="s">
        <v>257</v>
      </c>
      <c r="I36" s="600" t="s">
        <v>248</v>
      </c>
      <c r="J36" s="600"/>
      <c r="L36" s="600" t="s">
        <v>251</v>
      </c>
      <c r="M36" s="600"/>
    </row>
    <row r="37" spans="1:13">
      <c r="I37" s="600"/>
      <c r="J37" s="600"/>
      <c r="L37" s="600"/>
      <c r="M37" s="60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64" sqref="A64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6" width="19.21875" style="1" bestFit="1" customWidth="1"/>
    <col min="7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4" t="s">
        <v>71</v>
      </c>
      <c r="B1" s="604"/>
      <c r="C1" s="604"/>
      <c r="D1" s="604"/>
      <c r="E1" s="604"/>
    </row>
    <row r="2" spans="1:6" ht="23.25" customHeight="1">
      <c r="A2" s="605" t="str">
        <f>+'Ekamut-caxs'!A8:D8</f>
        <v xml:space="preserve">«Երևանի Կ․Սարաջյանի անվան երաժշտական դպրոց» ՀՈԱԿ-ի </v>
      </c>
      <c r="B2" s="605"/>
      <c r="C2" s="605"/>
      <c r="D2" s="605"/>
      <c r="E2" s="605"/>
    </row>
    <row r="3" spans="1:6" ht="28.5" customHeight="1">
      <c r="A3" s="605" t="s">
        <v>252</v>
      </c>
      <c r="B3" s="605"/>
      <c r="C3" s="605"/>
      <c r="D3" s="605"/>
      <c r="E3" s="605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213</v>
      </c>
      <c r="D6" s="392" t="s">
        <v>217</v>
      </c>
      <c r="E6" s="392" t="s">
        <v>214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227</v>
      </c>
      <c r="C8" s="364">
        <v>101742.3</v>
      </c>
      <c r="D8" s="364">
        <v>2078.8000000000002</v>
      </c>
      <c r="E8" s="364">
        <v>18742.599999999999</v>
      </c>
    </row>
    <row r="9" spans="1:6" s="402" customFormat="1" ht="25.5" customHeight="1">
      <c r="A9" s="398">
        <v>2</v>
      </c>
      <c r="B9" s="399" t="s">
        <v>193</v>
      </c>
      <c r="C9" s="400">
        <v>10445.6</v>
      </c>
      <c r="D9" s="400">
        <v>159</v>
      </c>
      <c r="E9" s="400">
        <v>2143</v>
      </c>
      <c r="F9" s="401"/>
    </row>
    <row r="10" spans="1:6" s="402" customFormat="1" ht="25.5" customHeight="1">
      <c r="A10" s="398">
        <v>3</v>
      </c>
      <c r="B10" s="399" t="s">
        <v>189</v>
      </c>
      <c r="C10" s="400">
        <f>+C9+1903.1</f>
        <v>12348.7</v>
      </c>
      <c r="D10" s="400">
        <v>158.9</v>
      </c>
      <c r="E10" s="400">
        <v>1866.4</v>
      </c>
      <c r="F10" s="401">
        <f>+'Dramakani hamematakan'!C8</f>
        <v>124536.6</v>
      </c>
    </row>
    <row r="11" spans="1:6" s="215" customFormat="1" ht="31.5" customHeight="1">
      <c r="A11" s="395"/>
      <c r="B11" s="396" t="s">
        <v>190</v>
      </c>
      <c r="C11" s="397">
        <f>ROUND(SUM(C8:C10),1)</f>
        <v>124536.6</v>
      </c>
      <c r="D11" s="397">
        <f>ROUND(SUM(D8:D10),1)</f>
        <v>2396.6999999999998</v>
      </c>
      <c r="E11" s="397">
        <f>ROUND(SUM(E8:E10),1)</f>
        <v>22752</v>
      </c>
      <c r="F11" s="545">
        <f>+F10-C11</f>
        <v>0</v>
      </c>
    </row>
    <row r="13" spans="1:6" ht="19.5" customHeight="1">
      <c r="B13" s="1" t="s">
        <v>215</v>
      </c>
    </row>
    <row r="14" spans="1:6" ht="21.75" customHeight="1">
      <c r="B14" s="606"/>
      <c r="C14" s="606"/>
      <c r="D14" s="606"/>
      <c r="E14" s="606"/>
    </row>
    <row r="17" spans="2:5" ht="25.5" customHeight="1">
      <c r="B17" s="403" t="s">
        <v>191</v>
      </c>
      <c r="E17" s="404" t="str">
        <f>+'Ekamut-caxs'!C74</f>
        <v>Արմինե Պողոսյան</v>
      </c>
    </row>
    <row r="18" spans="2:5" ht="18.75" customHeight="1">
      <c r="B18" s="164" t="s">
        <v>4</v>
      </c>
      <c r="E18" s="517" t="str">
        <f>+'Ekamut-caxs'!C75</f>
        <v>/անուն, ազգանուն/</v>
      </c>
    </row>
    <row r="19" spans="2:5" ht="23.25" customHeight="1">
      <c r="B19" s="215" t="s">
        <v>6</v>
      </c>
      <c r="E19" s="404" t="str">
        <f>+'Ekamut-caxs'!C76</f>
        <v>Էմմա Ղազարյան</v>
      </c>
    </row>
    <row r="20" spans="2:5">
      <c r="C20" s="215" t="s">
        <v>1</v>
      </c>
      <c r="D20" s="215"/>
      <c r="E20" s="517" t="str">
        <f>+'Ekamut-caxs'!C77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BreakPreview" topLeftCell="A22" workbookViewId="0">
      <selection activeCell="A64" sqref="A64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8" t="s">
        <v>71</v>
      </c>
      <c r="B1" s="608"/>
      <c r="C1" s="608"/>
      <c r="D1" s="608"/>
      <c r="E1" s="608"/>
      <c r="F1" s="608"/>
    </row>
    <row r="2" spans="1:6" ht="29.25" customHeight="1">
      <c r="A2" s="609" t="str">
        <f>+'Ekamut-caxs'!A8:D8</f>
        <v xml:space="preserve">«Երևանի Կ․Սարաջյանի անվան երաժշտական դպրոց» ՀՈԱԿ-ի </v>
      </c>
      <c r="B2" s="609"/>
      <c r="C2" s="609"/>
      <c r="D2" s="609"/>
      <c r="E2" s="609"/>
      <c r="F2" s="609"/>
    </row>
    <row r="3" spans="1:6" ht="24.75" customHeight="1">
      <c r="A3" s="609" t="s">
        <v>253</v>
      </c>
      <c r="B3" s="609"/>
      <c r="C3" s="609"/>
      <c r="D3" s="609"/>
      <c r="E3" s="609"/>
      <c r="F3" s="609"/>
    </row>
    <row r="5" spans="1:6" ht="14.4" thickBot="1"/>
    <row r="6" spans="1:6" ht="68.25" customHeight="1">
      <c r="A6" s="420" t="s">
        <v>3</v>
      </c>
      <c r="B6" s="421" t="s">
        <v>196</v>
      </c>
      <c r="C6" s="422" t="s">
        <v>197</v>
      </c>
      <c r="D6" s="420" t="s">
        <v>125</v>
      </c>
      <c r="E6" s="421" t="s">
        <v>198</v>
      </c>
      <c r="F6" s="422" t="s">
        <v>199</v>
      </c>
    </row>
    <row r="7" spans="1:6" s="427" customFormat="1" ht="39.75" customHeight="1">
      <c r="A7" s="423">
        <v>1</v>
      </c>
      <c r="B7" s="424"/>
      <c r="C7" s="425">
        <f>SUM(C8:C12)</f>
        <v>0</v>
      </c>
      <c r="D7" s="423">
        <f>SUM(D8:D12)</f>
        <v>0</v>
      </c>
      <c r="E7" s="426">
        <f>SUM(E8:E12)</f>
        <v>62</v>
      </c>
      <c r="F7" s="425">
        <f>SUM(F8:F12)</f>
        <v>8750000</v>
      </c>
    </row>
    <row r="8" spans="1:6" ht="25.5" customHeight="1">
      <c r="A8" s="428">
        <v>1.1000000000000001</v>
      </c>
      <c r="B8" s="429" t="s">
        <v>271</v>
      </c>
      <c r="C8" s="430"/>
      <c r="D8" s="428"/>
      <c r="E8" s="431">
        <v>1</v>
      </c>
      <c r="F8" s="432">
        <v>60000</v>
      </c>
    </row>
    <row r="9" spans="1:6" ht="25.5" customHeight="1">
      <c r="A9" s="428">
        <v>1.2</v>
      </c>
      <c r="B9" s="429" t="s">
        <v>271</v>
      </c>
      <c r="C9" s="430"/>
      <c r="D9" s="428"/>
      <c r="E9" s="431">
        <v>4</v>
      </c>
      <c r="F9" s="432">
        <v>320000</v>
      </c>
    </row>
    <row r="10" spans="1:6" ht="25.5" customHeight="1">
      <c r="A10" s="428">
        <v>1.3</v>
      </c>
      <c r="B10" s="429" t="s">
        <v>271</v>
      </c>
      <c r="C10" s="430"/>
      <c r="D10" s="428"/>
      <c r="E10" s="431">
        <v>21</v>
      </c>
      <c r="F10" s="432">
        <v>2940000</v>
      </c>
    </row>
    <row r="11" spans="1:6" ht="25.5" customHeight="1">
      <c r="A11" s="428">
        <v>1.4</v>
      </c>
      <c r="B11" s="429" t="s">
        <v>271</v>
      </c>
      <c r="C11" s="430"/>
      <c r="D11" s="428"/>
      <c r="E11" s="431">
        <v>35</v>
      </c>
      <c r="F11" s="432">
        <v>5250000</v>
      </c>
    </row>
    <row r="12" spans="1:6" ht="25.5" customHeight="1">
      <c r="A12" s="428">
        <v>1.5</v>
      </c>
      <c r="B12" s="429" t="s">
        <v>271</v>
      </c>
      <c r="C12" s="430"/>
      <c r="D12" s="428"/>
      <c r="E12" s="431">
        <v>1</v>
      </c>
      <c r="F12" s="432">
        <v>180000</v>
      </c>
    </row>
    <row r="13" spans="1:6" s="427" customFormat="1" ht="42" customHeight="1">
      <c r="A13" s="423">
        <v>2</v>
      </c>
      <c r="B13" s="424"/>
      <c r="C13" s="425">
        <f>SUM(C14:C15)</f>
        <v>0</v>
      </c>
      <c r="D13" s="423">
        <f>SUM(D14:D15)</f>
        <v>0</v>
      </c>
      <c r="E13" s="426">
        <f>SUM(E14:E15)</f>
        <v>27</v>
      </c>
      <c r="F13" s="425">
        <f>SUM(F14:F15)</f>
        <v>3576000</v>
      </c>
    </row>
    <row r="14" spans="1:6" ht="21.75" customHeight="1">
      <c r="A14" s="428">
        <v>2.1</v>
      </c>
      <c r="B14" s="429" t="s">
        <v>272</v>
      </c>
      <c r="C14" s="430"/>
      <c r="D14" s="428"/>
      <c r="E14" s="431">
        <v>3</v>
      </c>
      <c r="F14" s="432">
        <v>336000</v>
      </c>
    </row>
    <row r="15" spans="1:6" ht="21.75" customHeight="1">
      <c r="A15" s="428">
        <v>2.2000000000000002</v>
      </c>
      <c r="B15" s="429" t="s">
        <v>272</v>
      </c>
      <c r="C15" s="430"/>
      <c r="D15" s="428"/>
      <c r="E15" s="431">
        <v>24</v>
      </c>
      <c r="F15" s="432">
        <v>3240000</v>
      </c>
    </row>
    <row r="16" spans="1:6" s="427" customFormat="1" ht="37.5" customHeight="1">
      <c r="A16" s="423">
        <v>3</v>
      </c>
      <c r="B16" s="424"/>
      <c r="C16" s="425">
        <f>SUM(C17:C19)</f>
        <v>0</v>
      </c>
      <c r="D16" s="423">
        <f>SUM(D17:D19)</f>
        <v>0</v>
      </c>
      <c r="E16" s="426">
        <f>SUM(E17:E19)</f>
        <v>6</v>
      </c>
      <c r="F16" s="425">
        <f>SUM(F17:F19)</f>
        <v>820000</v>
      </c>
    </row>
    <row r="17" spans="1:6" ht="23.25" customHeight="1">
      <c r="A17" s="428">
        <v>3.1</v>
      </c>
      <c r="B17" s="429" t="s">
        <v>273</v>
      </c>
      <c r="C17" s="430"/>
      <c r="D17" s="428"/>
      <c r="E17" s="431">
        <v>1</v>
      </c>
      <c r="F17" s="432">
        <v>80000</v>
      </c>
    </row>
    <row r="18" spans="1:6" ht="23.25" customHeight="1">
      <c r="A18" s="428">
        <v>3.2</v>
      </c>
      <c r="B18" s="429" t="s">
        <v>273</v>
      </c>
      <c r="C18" s="430"/>
      <c r="D18" s="428"/>
      <c r="E18" s="431">
        <v>1</v>
      </c>
      <c r="F18" s="432">
        <v>140000</v>
      </c>
    </row>
    <row r="19" spans="1:6" ht="23.25" customHeight="1">
      <c r="A19" s="428">
        <v>3.3</v>
      </c>
      <c r="B19" s="429" t="s">
        <v>273</v>
      </c>
      <c r="C19" s="430"/>
      <c r="D19" s="428"/>
      <c r="E19" s="431">
        <v>4</v>
      </c>
      <c r="F19" s="432">
        <v>600000</v>
      </c>
    </row>
    <row r="20" spans="1:6" s="427" customFormat="1" ht="37.5" customHeight="1">
      <c r="A20" s="423">
        <v>4</v>
      </c>
      <c r="B20" s="424"/>
      <c r="C20" s="425">
        <f>SUM(C21:C30)</f>
        <v>0</v>
      </c>
      <c r="D20" s="423">
        <f>SUM(D21:D30)</f>
        <v>0</v>
      </c>
      <c r="E20" s="426">
        <f>SUM(E21:E30)</f>
        <v>105</v>
      </c>
      <c r="F20" s="425">
        <f>SUM(F21:F30)</f>
        <v>9606000</v>
      </c>
    </row>
    <row r="21" spans="1:6" ht="23.25" customHeight="1">
      <c r="A21" s="428">
        <v>4.0999999999999996</v>
      </c>
      <c r="B21" s="429" t="s">
        <v>274</v>
      </c>
      <c r="C21" s="430"/>
      <c r="D21" s="428"/>
      <c r="E21" s="431">
        <v>1</v>
      </c>
      <c r="F21" s="432">
        <v>54000</v>
      </c>
    </row>
    <row r="22" spans="1:6" ht="23.25" customHeight="1">
      <c r="A22" s="428">
        <v>4.2</v>
      </c>
      <c r="B22" s="429" t="s">
        <v>274</v>
      </c>
      <c r="C22" s="430"/>
      <c r="D22" s="428"/>
      <c r="E22" s="431">
        <v>3</v>
      </c>
      <c r="F22" s="432">
        <v>420000</v>
      </c>
    </row>
    <row r="23" spans="1:6" ht="23.25" customHeight="1">
      <c r="A23" s="428">
        <v>4.3</v>
      </c>
      <c r="B23" s="429" t="s">
        <v>274</v>
      </c>
      <c r="C23" s="430"/>
      <c r="D23" s="428"/>
      <c r="E23" s="431">
        <v>6</v>
      </c>
      <c r="F23" s="432">
        <v>900000</v>
      </c>
    </row>
    <row r="24" spans="1:6" ht="23.25" customHeight="1">
      <c r="A24" s="428">
        <v>4.4000000000000004</v>
      </c>
      <c r="B24" s="429" t="s">
        <v>275</v>
      </c>
      <c r="C24" s="430"/>
      <c r="D24" s="428"/>
      <c r="E24" s="431">
        <v>1</v>
      </c>
      <c r="F24" s="432">
        <v>80000</v>
      </c>
    </row>
    <row r="25" spans="1:6" ht="23.25" customHeight="1">
      <c r="A25" s="428">
        <v>4.5</v>
      </c>
      <c r="B25" s="429" t="s">
        <v>275</v>
      </c>
      <c r="C25" s="430"/>
      <c r="D25" s="428"/>
      <c r="E25" s="431">
        <v>3</v>
      </c>
      <c r="F25" s="432">
        <v>420000</v>
      </c>
    </row>
    <row r="26" spans="1:6" ht="23.25" customHeight="1">
      <c r="A26" s="428">
        <v>4.5999999999999996</v>
      </c>
      <c r="B26" s="429" t="s">
        <v>275</v>
      </c>
      <c r="C26" s="430"/>
      <c r="D26" s="428"/>
      <c r="E26" s="431">
        <v>8</v>
      </c>
      <c r="F26" s="432">
        <v>1200000</v>
      </c>
    </row>
    <row r="27" spans="1:6" ht="23.25" customHeight="1">
      <c r="A27" s="428">
        <v>4.7</v>
      </c>
      <c r="B27" s="429" t="s">
        <v>275</v>
      </c>
      <c r="C27" s="430"/>
      <c r="D27" s="428"/>
      <c r="E27" s="431">
        <v>1</v>
      </c>
      <c r="F27" s="432">
        <v>180000</v>
      </c>
    </row>
    <row r="28" spans="1:6" ht="23.25" customHeight="1">
      <c r="A28" s="428">
        <v>4.8</v>
      </c>
      <c r="B28" s="429" t="s">
        <v>276</v>
      </c>
      <c r="C28" s="430"/>
      <c r="D28" s="428"/>
      <c r="E28" s="431">
        <v>47</v>
      </c>
      <c r="F28" s="432">
        <v>3760000</v>
      </c>
    </row>
    <row r="29" spans="1:6" ht="23.25" customHeight="1">
      <c r="A29" s="428">
        <v>4.9000000000000004</v>
      </c>
      <c r="B29" s="429" t="s">
        <v>277</v>
      </c>
      <c r="C29" s="430"/>
      <c r="D29" s="428"/>
      <c r="E29" s="431">
        <v>22</v>
      </c>
      <c r="F29" s="432">
        <v>1760000</v>
      </c>
    </row>
    <row r="30" spans="1:6" ht="23.25" customHeight="1">
      <c r="A30" s="428">
        <v>5</v>
      </c>
      <c r="B30" s="429" t="s">
        <v>277</v>
      </c>
      <c r="C30" s="430"/>
      <c r="D30" s="428"/>
      <c r="E30" s="431">
        <v>13</v>
      </c>
      <c r="F30" s="432">
        <v>832000</v>
      </c>
    </row>
    <row r="31" spans="1:6" s="427" customFormat="1" ht="44.25" customHeight="1" thickBot="1">
      <c r="A31" s="433"/>
      <c r="B31" s="434" t="s">
        <v>73</v>
      </c>
      <c r="C31" s="435">
        <f>C7+C13+C16+C20</f>
        <v>0</v>
      </c>
      <c r="D31" s="433">
        <f>D7+D13+D16+D20</f>
        <v>0</v>
      </c>
      <c r="E31" s="436">
        <f>E7+E13+E16+E20</f>
        <v>200</v>
      </c>
      <c r="F31" s="435">
        <f>F7+F13+F16+F20</f>
        <v>22752000</v>
      </c>
    </row>
    <row r="32" spans="1:6" ht="20.25" customHeight="1"/>
    <row r="33" spans="2:5" ht="20.25" customHeight="1">
      <c r="B33" s="533" t="s">
        <v>254</v>
      </c>
      <c r="D33" s="534"/>
    </row>
    <row r="34" spans="2:5" ht="20.25" customHeight="1"/>
    <row r="35" spans="2:5" ht="20.25" customHeight="1">
      <c r="B35" s="535" t="s">
        <v>200</v>
      </c>
    </row>
    <row r="36" spans="2:5" ht="20.25" customHeight="1">
      <c r="B36" s="417"/>
    </row>
    <row r="37" spans="2:5" ht="20.25" customHeight="1">
      <c r="B37" s="417"/>
    </row>
    <row r="38" spans="2:5" ht="23.25" customHeight="1">
      <c r="B38" s="214" t="s">
        <v>2</v>
      </c>
      <c r="D38" s="610" t="str">
        <f>+'Ekamut-caxs'!C74</f>
        <v>Արմինե Պողոսյան</v>
      </c>
      <c r="E38" s="610"/>
    </row>
    <row r="39" spans="2:5" ht="11.25" customHeight="1">
      <c r="B39" s="437" t="s">
        <v>4</v>
      </c>
      <c r="D39" s="611" t="s">
        <v>5</v>
      </c>
      <c r="E39" s="611"/>
    </row>
    <row r="40" spans="2:5" ht="24" customHeight="1">
      <c r="B40" s="427" t="s">
        <v>6</v>
      </c>
      <c r="D40" s="610" t="str">
        <f>+'Ekamut-caxs'!C76</f>
        <v>Էմմա Ղազարյան</v>
      </c>
      <c r="E40" s="610"/>
    </row>
    <row r="41" spans="2:5" ht="16.5" customHeight="1">
      <c r="B41" s="419" t="s">
        <v>201</v>
      </c>
      <c r="D41" s="607" t="s">
        <v>5</v>
      </c>
      <c r="E41" s="607"/>
    </row>
    <row r="42" spans="2:5" ht="16.2">
      <c r="E42" s="438"/>
    </row>
    <row r="43" spans="2:5" ht="15.75" customHeight="1">
      <c r="E43" s="439"/>
    </row>
    <row r="44" spans="2:5" ht="21" customHeight="1">
      <c r="E44" s="438"/>
    </row>
    <row r="45" spans="2:5">
      <c r="E45" s="439"/>
    </row>
  </sheetData>
  <mergeCells count="7">
    <mergeCell ref="D41:E41"/>
    <mergeCell ref="A1:F1"/>
    <mergeCell ref="A2:F2"/>
    <mergeCell ref="A3:F3"/>
    <mergeCell ref="D38:E38"/>
    <mergeCell ref="D39:E39"/>
    <mergeCell ref="D40:E40"/>
  </mergeCells>
  <pageMargins left="0.15" right="0.17" top="0.27" bottom="0.22" header="0.18" footer="0.15"/>
  <pageSetup paperSize="9" scale="7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3jNUZDtghqy/zidJxLRuLtOcp00aLpdMXhHUVUzhx/I=</DigestValue>
    </Reference>
    <Reference Type="http://www.w3.org/2000/09/xmldsig#Object" URI="#idOfficeObject">
      <DigestMethod Algorithm="http://www.w3.org/2001/04/xmlenc#sha256"/>
      <DigestValue>4ue+XKJGnum/lLkxRd7sKh+U7z8x6FNmZ12We/Hh69M=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v7mvBQ3jTQLk98f/U0N6ZGwc9EzGRpRTijgtd4tG6mg=</DigestValue>
    </Reference>
    <Reference Type="http://www.w3.org/2000/09/xmldsig#Object" URI="#idValidSigLnImg">
      <DigestMethod Algorithm="http://www.w3.org/2001/04/xmlenc#sha256"/>
      <DigestValue>655taBMsyzb3uQ1rNOyqZJqUr731qWbDeaH6Yn9x18E=</DigestValue>
    </Reference>
    <Reference Type="http://www.w3.org/2000/09/xmldsig#Object" URI="#idInvalidSigLnImg">
      <DigestMethod Algorithm="http://www.w3.org/2001/04/xmlenc#sha256"/>
      <DigestValue>cpA2aAcA7WfwDO/7EnnVkbUg/KjZB5mxG1oq1m57B5s=</DigestValue>
    </Reference>
  </SignedInfo>
  <SignatureValue>tZBYK+rXgwUXhoHpnRVH+66sJXht1mQ1vDB23tnHMHTRLDYEgMYLQE60955t4xX2k37jAWXsqi2K
6YSI4NYlPhC12wOSofk/Dbo7iOE8Q3XugcvXTf7vGPFxAKdW4UJaZxtgRHWo+WiLEw0i7WGfZgvf
k59DJBBJBJW6Mhfb8GIXg2KwBDhrUUXzqMg0RkTi5D8irVYCw7wJ/Ec/DVyVeUMTfhuhksHEpZF+
b2nvtyJVDrszyFA0vxmJRsgM4Wr9xtybKnZRU2Tob/TA1b+M0kO8MHxkRlyMD80rguzhYklEY6Yl
VlmqdA1GZlphW1KoxZtWQqxB8LGk3AgwmsHTdg==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4mbecnRxvt5SEvmZajsqHFlh3M+kIjW5UONaLzJMiHE=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CdkylJm/SlWXHnQb0EdpZhzCImqW0BYYCjdjHM8OQGk=</DigestValue>
      </Reference>
      <Reference URI="/xl/drawings/vmlDrawing2.vml?ContentType=application/vnd.openxmlformats-officedocument.vmlDrawing">
        <DigestMethod Algorithm="http://www.w3.org/2001/04/xmlenc#sha256"/>
        <DigestValue>+SHEprWlMI/hVH7AkZa/cVpaJdRXa38LOw8ux9LRDC4=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XC0LWuiNXS3RdzBOaP9ldsvtDZ+/+kfMU/EpMWxzgd4=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HNOnYiANAvET9oleYw3llHANGpa3POdsZ+NNs1uNOsw=</DigestValue>
      </Reference>
      <Reference URI="/xl/styles.xml?ContentType=application/vnd.openxmlformats-officedocument.spreadsheetml.styles+xml">
        <DigestMethod Algorithm="http://www.w3.org/2001/04/xmlenc#sha256"/>
        <DigestValue>prc1L+YW1QgkNcKG0poH32SPwAdQPUxnXtmXA3n4oNc=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43dU8t4cHwcZjHQ0OZ6lgM4Vhesv8dRNO9it/6RP8Us=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dUx/1F401Xr8JBvHeiQWDDo+Ke7bMXKTwohxW7tuTyo=</DigestValue>
      </Reference>
      <Reference URI="/xl/worksheets/sheet2.xml?ContentType=application/vnd.openxmlformats-officedocument.spreadsheetml.worksheet+xml">
        <DigestMethod Algorithm="http://www.w3.org/2001/04/xmlenc#sha256"/>
        <DigestValue>eo0dl8XwQq9NAu5S6Bl/CqRlvRXM53MhMOBsjmC/85E=</DigestValue>
      </Reference>
      <Reference URI="/xl/worksheets/sheet3.xml?ContentType=application/vnd.openxmlformats-officedocument.spreadsheetml.worksheet+xml">
        <DigestMethod Algorithm="http://www.w3.org/2001/04/xmlenc#sha256"/>
        <DigestValue>9nRBJvh0WroCyCsMrJc2V/Gt0qsXhpATdO7B2jBqVjQ=</DigestValue>
      </Reference>
      <Reference URI="/xl/worksheets/sheet4.xml?ContentType=application/vnd.openxmlformats-officedocument.spreadsheetml.worksheet+xml">
        <DigestMethod Algorithm="http://www.w3.org/2001/04/xmlenc#sha256"/>
        <DigestValue>zDYisDaVpBkdcSc0FykXEEp46P7Sdr41eWm0n6xgcMY=</DigestValue>
      </Reference>
      <Reference URI="/xl/worksheets/sheet5.xml?ContentType=application/vnd.openxmlformats-officedocument.spreadsheetml.worksheet+xml">
        <DigestMethod Algorithm="http://www.w3.org/2001/04/xmlenc#sha256"/>
        <DigestValue>oI+SB+TlbDT4rtyJoSYNOOHsCBscPVGPe9DIwUsIJOQ=</DigestValue>
      </Reference>
      <Reference URI="/xl/worksheets/sheet6.xml?ContentType=application/vnd.openxmlformats-officedocument.spreadsheetml.worksheet+xml">
        <DigestMethod Algorithm="http://www.w3.org/2001/04/xmlenc#sha256"/>
        <DigestValue>EiOJfVnv56r+YVLv+uVnqxen5jgRxn4C0L0wLLadULw=</DigestValue>
      </Reference>
      <Reference URI="/xl/worksheets/sheet7.xml?ContentType=application/vnd.openxmlformats-officedocument.spreadsheetml.worksheet+xml">
        <DigestMethod Algorithm="http://www.w3.org/2001/04/xmlenc#sha256"/>
        <DigestValue>eUgLX34pBkS+NanxEXcbkVnZ1XYX2M9ieaFmGR9MyV0=</DigestValue>
      </Reference>
      <Reference URI="/xl/worksheets/sheet8.xml?ContentType=application/vnd.openxmlformats-officedocument.spreadsheetml.worksheet+xml">
        <DigestMethod Algorithm="http://www.w3.org/2001/04/xmlenc#sha256"/>
        <DigestValue>peAcD8gNvg2RQvfSN9N7UOQXaOvnwpqhNLCXYgw/jxc=</DigestValue>
      </Reference>
      <Reference URI="/xl/worksheets/sheet9.xml?ContentType=application/vnd.openxmlformats-officedocument.spreadsheetml.worksheet+xml">
        <DigestMethod Algorithm="http://www.w3.org/2001/04/xmlenc#sha256"/>
        <DigestValue>Of+pZUWHzufSz54/k0mJdpiSwG9G+8pdK/a6Mken+dA=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{2BA1F7DC-A094-4B63-A048-659CDB2762DA}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2022-12-26T13:54:46Z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7PACjQzwHO/FN33GKNd/jNzwCZDQqSAAAAAHjW6AF41ugBdq4NcAAAAAAwz0AJ7M3PAQAAAAAAAAAAAAAAAAAAAAAw2+gBAAAAAAAAAAAAAAAAAAAAAAAAAAAAAAAAAAAAAAAAAAAAAAAAqkLGGgAAAACYz88B6ftTdwAAzwEAAAAA9ftTd++3Dhr1////AAAAAAAAAAAAAAAAkAEAAIO0Dho0zs8B3a9zdwAAFnYozs8BAAAAADDOzwEAAAAAAAAAAGG4cncAAAAACQAAAEjPzwFIz88BAAIAAPz///8BAAAAAAAAAAAAAAAAAAAAAAAAAAAAAABIWT4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eT8JAADoAb0ts27bm8JTtoTGGohb7wEoAgAA0AfYAQgCAADQB9gBZAAAAIwSzwEIAgAA6Go/CRgU8hIIETIXAAAAAAAAAAAAANgBAgAAAAAAAABBAAAAAADYAXwC2AEAAAAA/AEAAMQS2AEAAAAAAADoAcAS2AEAAIl3UAzPAa5eiXcAeD8Jrl6JdwAAAAAAAAAAMAzpATAM6QFkDM8BHy+nbgAA6AEAAAAA/AEAAHQMzwHdLqduAAAAAAcAAAAAAAAAYbhyd/wBAAAHAAAAnA3PAZwNzwEAAgAA/P///wEAAAAAAAAAAAAAAAAAAABIWT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USQAzPASQOzwHO/FN3nKjoAQAAAAAQDgrc/wcAAP8HAAAAAAAABQAAABgB2AFA//wSAAAAAAiy9BIAAAAAxD8BAbiz9BIAAAAACLL0ErCSuG4DAAAAuJK4bgEAAADY5DcXvGrrbr0ts27bm8JTtoTGGohb7wGUDc8B6ftTdwAAzwECAAAA9ftTd4wSzwHg////AAAAAAAAAAAAAAAAkAEAAAAAAAEAAAAAYQByAGkAYQBsAAAAAAAAAAAAAAAAAAAABgAAAAAAAABhuHJ3AAAAAAYAAABEDc8BRA3PAQACAAD8////AQAAAAAAAAAAAAAAAAAAAEhZP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88BraZUdxkOAABQp88BHgohrR4KrQAAAAAA/////xkOyf//////xCkAAArJCgD06vUSAAAAAB4Krf//////xCkAACGtAQBgAdwfAAAAAJw9pXZ5RFJ3HgohrcxgMRcBAAAA/////wAAAADwUBQdvKvPAQAAAADwUBQdAAAXHYpEUndgAdwfHgohrQEAAADMYDEX8FAUHQAAAAAAAAAAHgqtALyrzwEeCq3//////8QpAAAhrQEAYAHcHwAAAACOJFZ3HgohrXDOGRcKAAAA/////wAAAAAQAAAAAwEAAPNlAAAcAAABHgohr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OzwAo0M8BzvxTd9xijXf4zc8AmQ0KkgAAAAB41ugBeNboAXauDXAAAAAAMM9ACezNzwEAAAAAAAAAAAAAAAAAAAAAMNvoAQAAAAAAAAAAAAAAAAAAAAAAAAAAAAAAAAAAAAAAAAAAAAAAAKpCxhoAAAAAmM/PAen7U3cAAM8BAAAAAPX7U3fvtw4a9f///wAAAAAAAAAAAAAAAJABAACDtA4aNM7PAd2vc3cAABZ2KM7PAQAAAAAwzs8BAAAAAAAAAABhuHJ3AAAAAAkAAABIz88BSM/PAQACAAD8////AQAAAAAAAAAAAAAAAAAAAAAAAAAAAAAASFk+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eT8JAADoAb0ts27bm8JTtoTGGohb7wEoAgAA0AfYAQgCAADQB9gBZAAAAIwSzwEIAgAA6Go/CRgU8hIIETIXAAAAAAAAAAAAANgBAgAAAAAAAABBAAAAAADYAXwC2AEAAAAA/AEAAMQS2AEAAAAAAADoAcAS2AEAAIl3UAzPAa5eiXcAeD8Jrl6JdwAAAAAAAAAAMAzpATAM6QFkDM8BHy+nbgAA6AEAAAAA/AEAAHQMzwHdLqduAAAAAAcAAAAAAAAAYbhyd/wBAAAHAAAAnA3PAZwNzwEAAgAA/P///wEAAAAAAAAAAAAAAAAAAABIWT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USQAzPASQOzwHO/FN3nKjoAQAAAAAQDgrc/wcAAP8HAAAAAAAABQAAABgB2AFA//wSAAAAAAiy9BIAAAAAxD8BAbiz9BIAAAAACLL0ErCSuG4DAAAAuJK4bgEAAADY5DcXvGrrbr0ts27bm8JTtoTGGohb7wGUDc8B6ftTdwAAzwECAAAA9ftTd4wSzwHg////AAAAAAAAAAAAAAAAkAEAAAAAAAEAAAAAYQByAGkAYQBsAAAAAAAAAAAAAAAAAAAABgAAAAAAAABhuHJ3AAAAAAYAAABEDc8BRA3PAQACAAD8////AQAAAAAAAAAAAAAAAAAAAEhZP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88BraZUdxkOAABQp88BpxIhcKcScAAAAAAAXk7FbhkOyf//////xCkAAArJCgD06vUSAAAAAKcScP//////xCkAACFwAQBgAdwfAAAAAJw9pXZ5RFJ3pxIhcMxgMRcBAAAA/////wAAAACo1BQdvKvPAQAAAACo1BQdAACMF4pEUndgAdwfpxIhcAEAAADMYDEXqNQUHQAAAAAAAAAApxJwALyrzwGnEnD//////8QpAAAhcAEAYAHcHwAAAACOJFZ3pxIhcNjYIx0RAAAA/////wAAAAAQAAAAAwEAAPNlAAAcAAABpxIhc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MgSVGch1DM5jX/atE/j1QoIvvXQeFaYXU5qHPjLe3iQ=</DigestValue>
    </Reference>
    <Reference Type="http://www.w3.org/2000/09/xmldsig#Object" URI="#idOfficeObject">
      <DigestMethod Algorithm="http://www.w3.org/2001/04/xmlenc#sha256"/>
      <DigestValue>r+s7S/bc7UewSSADI6D99WlXaduOcXe2neaO+DJ6lMY=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oaN7uQcteajajQgvpqhOAYfZMsBcgQogkVd3SrLz5Rg=</DigestValue>
    </Reference>
    <Reference Type="http://www.w3.org/2000/09/xmldsig#Object" URI="#idValidSigLnImg">
      <DigestMethod Algorithm="http://www.w3.org/2001/04/xmlenc#sha256"/>
      <DigestValue>xmWUQoDkv/EJhyAAiqYWPZurUe/0HmFYsytBchjjTLc=</DigestValue>
    </Reference>
    <Reference Type="http://www.w3.org/2000/09/xmldsig#Object" URI="#idInvalidSigLnImg">
      <DigestMethod Algorithm="http://www.w3.org/2001/04/xmlenc#sha256"/>
      <DigestValue>pv1KsVWanYFoq9mGlWEvykOqESOOGQL+BmoDAgkb5Q0=</DigestValue>
    </Reference>
  </SignedInfo>
  <SignatureValue>jtQRn2cmix0RZDRIk52HBl4zZMOLJ98/I7Yj5n2C90NAz1vrDo0g8FGMkwQjiAcQ3UA9zFfHcgCc
siAfMvtBHf4UcI0GA8Sye/xzeVyiZPtymQIeXL4+e1smW04cvg4u3IX5hxM0Ihd7lEKHYR7c9AyN
4E3k9LuhntFGIMeINNtsnfQ10BoDfX0TzEOHEVzysA+SmBZSF7WUCQxTV3KCDNtqREUY0btQ3wql
9eOFogooWOd3Jddn/QWEt418HClzH0XgTN8eNJvqXP+ixfOKqrzviv2XekRmI+jTJJ4M5yacNHxA
q13u7nPdtL4Uczkt0aEI1KRmaDhBKVO0aXlOcw==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4mbecnRxvt5SEvmZajsqHFlh3M+kIjW5UONaLzJMiHE=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CdkylJm/SlWXHnQb0EdpZhzCImqW0BYYCjdjHM8OQGk=</DigestValue>
      </Reference>
      <Reference URI="/xl/drawings/vmlDrawing2.vml?ContentType=application/vnd.openxmlformats-officedocument.vmlDrawing">
        <DigestMethod Algorithm="http://www.w3.org/2001/04/xmlenc#sha256"/>
        <DigestValue>+SHEprWlMI/hVH7AkZa/cVpaJdRXa38LOw8ux9LRDC4=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XC0LWuiNXS3RdzBOaP9ldsvtDZ+/+kfMU/EpMWxzgd4=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HNOnYiANAvET9oleYw3llHANGpa3POdsZ+NNs1uNOsw=</DigestValue>
      </Reference>
      <Reference URI="/xl/styles.xml?ContentType=application/vnd.openxmlformats-officedocument.spreadsheetml.styles+xml">
        <DigestMethod Algorithm="http://www.w3.org/2001/04/xmlenc#sha256"/>
        <DigestValue>prc1L+YW1QgkNcKG0poH32SPwAdQPUxnXtmXA3n4oNc=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43dU8t4cHwcZjHQ0OZ6lgM4Vhesv8dRNO9it/6RP8Us=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dUx/1F401Xr8JBvHeiQWDDo+Ke7bMXKTwohxW7tuTyo=</DigestValue>
      </Reference>
      <Reference URI="/xl/worksheets/sheet2.xml?ContentType=application/vnd.openxmlformats-officedocument.spreadsheetml.worksheet+xml">
        <DigestMethod Algorithm="http://www.w3.org/2001/04/xmlenc#sha256"/>
        <DigestValue>eo0dl8XwQq9NAu5S6Bl/CqRlvRXM53MhMOBsjmC/85E=</DigestValue>
      </Reference>
      <Reference URI="/xl/worksheets/sheet3.xml?ContentType=application/vnd.openxmlformats-officedocument.spreadsheetml.worksheet+xml">
        <DigestMethod Algorithm="http://www.w3.org/2001/04/xmlenc#sha256"/>
        <DigestValue>9nRBJvh0WroCyCsMrJc2V/Gt0qsXhpATdO7B2jBqVjQ=</DigestValue>
      </Reference>
      <Reference URI="/xl/worksheets/sheet4.xml?ContentType=application/vnd.openxmlformats-officedocument.spreadsheetml.worksheet+xml">
        <DigestMethod Algorithm="http://www.w3.org/2001/04/xmlenc#sha256"/>
        <DigestValue>zDYisDaVpBkdcSc0FykXEEp46P7Sdr41eWm0n6xgcMY=</DigestValue>
      </Reference>
      <Reference URI="/xl/worksheets/sheet5.xml?ContentType=application/vnd.openxmlformats-officedocument.spreadsheetml.worksheet+xml">
        <DigestMethod Algorithm="http://www.w3.org/2001/04/xmlenc#sha256"/>
        <DigestValue>oI+SB+TlbDT4rtyJoSYNOOHsCBscPVGPe9DIwUsIJOQ=</DigestValue>
      </Reference>
      <Reference URI="/xl/worksheets/sheet6.xml?ContentType=application/vnd.openxmlformats-officedocument.spreadsheetml.worksheet+xml">
        <DigestMethod Algorithm="http://www.w3.org/2001/04/xmlenc#sha256"/>
        <DigestValue>EiOJfVnv56r+YVLv+uVnqxen5jgRxn4C0L0wLLadULw=</DigestValue>
      </Reference>
      <Reference URI="/xl/worksheets/sheet7.xml?ContentType=application/vnd.openxmlformats-officedocument.spreadsheetml.worksheet+xml">
        <DigestMethod Algorithm="http://www.w3.org/2001/04/xmlenc#sha256"/>
        <DigestValue>eUgLX34pBkS+NanxEXcbkVnZ1XYX2M9ieaFmGR9MyV0=</DigestValue>
      </Reference>
      <Reference URI="/xl/worksheets/sheet8.xml?ContentType=application/vnd.openxmlformats-officedocument.spreadsheetml.worksheet+xml">
        <DigestMethod Algorithm="http://www.w3.org/2001/04/xmlenc#sha256"/>
        <DigestValue>peAcD8gNvg2RQvfSN9N7UOQXaOvnwpqhNLCXYgw/jxc=</DigestValue>
      </Reference>
      <Reference URI="/xl/worksheets/sheet9.xml?ContentType=application/vnd.openxmlformats-officedocument.spreadsheetml.worksheet+xml">
        <DigestMethod Algorithm="http://www.w3.org/2001/04/xmlenc#sha256"/>
        <DigestValue>Of+pZUWHzufSz54/k0mJdpiSwG9G+8pdK/a6Mken+dA=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2022-12-26T13:55:09Z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{BBB8C62C-9698-4932-9E02-6DA4881DE808}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2022-12-26T13:55:09Z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7PACjQzwHO/FN33GKNd/jNzwCZDQqSAAAAAHjW6AF41ugBdq4NcAAAAAAwz0AJ7M3PAQAAAAAAAAAAAAAAAAAAAAAw2+gBAAAAAAAAAAAAAAAAAAAAAAAAAAAAAAAAAAAAAAAAAAAAAAAAqkLGGgAAAACYz88B6ftTdwAAzwEAAAAA9ftTd++3Dhr1////AAAAAAAAAAAAAAAAkAEAAIO0Dho0zs8B3a9zdwAAFnYozs8BAAAAADDOzwEAAAAAAAAAAGG4cncAAAAACQAAAEjPzwFIz88BAAIAAPz///8BAAAAAAAAAAAAAAAAAAAAAAAAAAAAAABIWT4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eT8JAADoAb0ts27bm8JTtoTGGohb7wEoAgAA0AfYAQgCAADQB9gBZAAAAIwSzwEIAgAA6Go/CRgU8hIIETIXAAAAAAAAAAAAANgBAgAAAAAAAABBAAAAAADYAXwC2AEAAAAA/AEAAMQS2AEAAAAAAADoAcAS2AEAAIl3UAzPAa5eiXcAeD8Jrl6JdwAAAAAAAAAAMAzpATAM6QFkDM8BHy+nbgAA6AEAAAAA/AEAAHQMzwHdLqduAAAAAAcAAAAAAAAAYbhyd/wBAAAHAAAAnA3PAZwNzwEAAgAA/P///wEAAAAAAAAAAAAAAAAAAABIWT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USQAzPASQOzwHO/FN3nKjoAQAAAAAQDgrc/wcAAP8HAAAAAAAABQAAABgB2AFA//wSAAAAAAiy9BIAAAAAxD8BAbiz9BIAAAAACLL0ErCSuG4DAAAAuJK4bgEAAADY5DcXvGrrbr0ts27bm8JTtoTGGohb7wGUDc8B6ftTdwAAzwECAAAA9ftTd4wSzwHg////AAAAAAAAAAAAAAAAkAEAAAAAAAEAAAAAYQByAGkAYQBsAAAAAAAAAAAAAAAAAAAABgAAAAAAAABhuHJ3AAAAAAYAAABEDc8BRA3PAQACAAD8////AQAAAAAAAAAAAAAAAAAAAEhZP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s8BraZUdxkOAABwps8BBQshQQULQQAAAAAAXk7FbhkOyf//////xCkAAArJCgD06vUSAAAAAAULQf//////xCkAACFBAQBgAeMXAAAAAJw9pXZ5RFJ3BQshQcxgMRcBAAAA/////wAAAABgHPsc3KrPAQAAAABgHPscAACMF4pEUndgAeMXBQshQQEAAADMYDEXYBz7HAAAAAAAAAAABQtBANyqzwEFC0H//////8QpAAAhQQEAYAHjFwAAAACOJFZ3BQshQdjEMh0KAAAA/////wAAAAAQAAAAAwEAAPNlAAAcAAABBQshQ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OzwAo0M8BzvxTd9xijXf4zc8AmQ0KkgAAAAB41ugBeNboAXauDXAAAAAAMM9ACezNzwEAAAAAAAAAAAAAAAAAAAAAMNvoAQAAAAAAAAAAAAAAAAAAAAAAAAAAAAAAAAAAAAAAAAAAAAAAAKpCxhoAAAAAmM/PAen7U3cAAM8BAAAAAPX7U3fvtw4a9f///wAAAAAAAAAAAAAAAJABAACDtA4aNM7PAd2vc3cAABZ2KM7PAQAAAAAwzs8BAAAAAAAAAABhuHJ3AAAAAAkAAABIz88BSM/PAQACAAD8////AQAAAAAAAAAAAAAAAAAAAAAAAAAAAAAASFk+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eT8JAADoAb0ts27bm8JTtoTGGohb7wEoAgAA0AfYAQgCAADQB9gBZAAAAIwSzwEIAgAA6Go/CRgU8hIIETIXAAAAAAAAAAAAANgBAgAAAAAAAABBAAAAAADYAXwC2AEAAAAA/AEAAMQS2AEAAAAAAADoAcAS2AEAAIl3UAzPAa5eiXcAeD8Jrl6JdwAAAAAAAAAAMAzpATAM6QFkDM8BHy+nbgAA6AEAAAAA/AEAAHQMzwHdLqduAAAAAAcAAAAAAAAAYbhyd/wBAAAHAAAAnA3PAZwNzwEAAgAA/P///wEAAAAAAAAAAAAAAAAAAABIWT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USQAzPASQOzwHO/FN3nKjoAQAAAAAQDgrc/wcAAP8HAAAAAAAABQAAABgB2AFA//wSAAAAAAiy9BIAAAAAxD8BAbiz9BIAAAAACLL0ErCSuG4DAAAAuJK4bgEAAADY5DcXvGrrbr0ts27bm8JTtoTGGohb7wGUDc8B6ftTdwAAzwECAAAA9ftTd4wSzwHg////AAAAAAAAAAAAAAAAkAEAAAAAAAEAAAAAYQByAGkAYQBsAAAAAAAAAAAAAAAAAAAABgAAAAAAAABhuHJ3AAAAAAYAAABEDc8BRA3PAQACAAD8////AQAAAAAAAAAAAAAAAAAAAEhZP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s8BraZUdxkOAABwps8B4gshE+ILEwAAAAAAXk7FbhkOyf//////xCkAAArJCgD06vUSAAAAAOILE///////xCkAACETAQBgAeMXAAAAAJw9pXZ5RFJ34gshE8xgMRcBAAAA/////wAAAAAQYPsc3KrPAQAAAAAQYPscAACMF4pEUndgAeMX4gshEwEAAADMYDEXEGD7HAAAAAAAAAAA4gsTANyqzwHiCxP//////8QpAAAhEwEAYAHjFwAAAACOJFZ34gshE7ifFh0RAAAA/////wAAAAAQAAAAAwEAAPNlAAAcAAAB4gshE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2022-11-16T11:34:04Z</cp:lastPrinted>
  <dcterms:created xsi:type="dcterms:W3CDTF">1996-10-14T23:33:28Z</dcterms:created>
  <dcterms:modified xsi:type="dcterms:W3CDTF">2022-12-20T12:13:00Z</dcterms:modified>
</cp:coreProperties>
</file>